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2995" windowHeight="927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O243" i="1" l="1"/>
  <c r="L243" i="1"/>
  <c r="I243" i="1"/>
  <c r="F243" i="1"/>
  <c r="Q243" i="1" s="1"/>
  <c r="O241" i="1"/>
  <c r="L241" i="1"/>
  <c r="I241" i="1"/>
  <c r="F241" i="1"/>
  <c r="Q241" i="1" s="1"/>
  <c r="O239" i="1"/>
  <c r="L239" i="1"/>
  <c r="I239" i="1"/>
  <c r="F239" i="1"/>
  <c r="Q239" i="1" s="1"/>
  <c r="O237" i="1"/>
  <c r="L237" i="1"/>
  <c r="I237" i="1"/>
  <c r="F237" i="1"/>
  <c r="Q237" i="1" s="1"/>
  <c r="O235" i="1"/>
  <c r="L235" i="1"/>
  <c r="I235" i="1"/>
  <c r="F235" i="1"/>
  <c r="Q235" i="1" s="1"/>
  <c r="O233" i="1"/>
  <c r="L233" i="1"/>
  <c r="I233" i="1"/>
  <c r="F233" i="1"/>
  <c r="Q233" i="1" s="1"/>
  <c r="O231" i="1"/>
  <c r="L231" i="1"/>
  <c r="I231" i="1"/>
  <c r="F231" i="1"/>
  <c r="Q231" i="1" s="1"/>
  <c r="O229" i="1"/>
  <c r="L229" i="1"/>
  <c r="I229" i="1"/>
  <c r="F229" i="1"/>
  <c r="Q229" i="1" s="1"/>
  <c r="O227" i="1"/>
  <c r="L227" i="1"/>
  <c r="I227" i="1"/>
  <c r="F227" i="1"/>
  <c r="Q227" i="1" s="1"/>
  <c r="O226" i="1"/>
  <c r="L226" i="1"/>
  <c r="I226" i="1"/>
  <c r="F226" i="1"/>
  <c r="Q226" i="1" s="1"/>
  <c r="O225" i="1"/>
  <c r="L225" i="1"/>
  <c r="I225" i="1"/>
  <c r="F225" i="1"/>
  <c r="Q225" i="1" s="1"/>
  <c r="O224" i="1"/>
  <c r="L224" i="1"/>
  <c r="I224" i="1"/>
  <c r="F224" i="1"/>
  <c r="Q224" i="1" s="1"/>
  <c r="O222" i="1"/>
  <c r="L222" i="1"/>
  <c r="I222" i="1"/>
  <c r="F222" i="1"/>
  <c r="Q222" i="1" s="1"/>
  <c r="O221" i="1"/>
  <c r="L221" i="1"/>
  <c r="I221" i="1"/>
  <c r="F221" i="1"/>
  <c r="Q221" i="1" s="1"/>
  <c r="O219" i="1"/>
  <c r="L219" i="1"/>
  <c r="I219" i="1"/>
  <c r="F219" i="1"/>
  <c r="Q219" i="1" s="1"/>
  <c r="O217" i="1"/>
  <c r="L217" i="1"/>
  <c r="I217" i="1"/>
  <c r="F217" i="1"/>
  <c r="Q217" i="1" s="1"/>
  <c r="O215" i="1"/>
  <c r="L215" i="1"/>
  <c r="I215" i="1"/>
  <c r="F215" i="1"/>
  <c r="O214" i="1"/>
  <c r="L214" i="1"/>
  <c r="I214" i="1"/>
  <c r="F214" i="1"/>
  <c r="Q214" i="1" s="1"/>
  <c r="O213" i="1"/>
  <c r="L213" i="1"/>
  <c r="I213" i="1"/>
  <c r="F213" i="1"/>
  <c r="O211" i="1"/>
  <c r="L211" i="1"/>
  <c r="I211" i="1"/>
  <c r="F211" i="1"/>
  <c r="Q211" i="1" s="1"/>
  <c r="O210" i="1"/>
  <c r="L210" i="1"/>
  <c r="I210" i="1"/>
  <c r="F210" i="1"/>
  <c r="Q210" i="1" s="1"/>
  <c r="O209" i="1"/>
  <c r="L209" i="1"/>
  <c r="I209" i="1"/>
  <c r="F209" i="1"/>
  <c r="O208" i="1"/>
  <c r="L208" i="1"/>
  <c r="I208" i="1"/>
  <c r="F208" i="1"/>
  <c r="Q208" i="1" s="1"/>
  <c r="O206" i="1"/>
  <c r="L206" i="1"/>
  <c r="I206" i="1"/>
  <c r="F206" i="1"/>
  <c r="Q206" i="1" s="1"/>
  <c r="O205" i="1"/>
  <c r="L205" i="1"/>
  <c r="I205" i="1"/>
  <c r="F205" i="1"/>
  <c r="O204" i="1"/>
  <c r="L204" i="1"/>
  <c r="I204" i="1"/>
  <c r="F204" i="1"/>
  <c r="O203" i="1"/>
  <c r="Q203" i="1" s="1"/>
  <c r="L203" i="1"/>
  <c r="I203" i="1"/>
  <c r="F203" i="1"/>
  <c r="O202" i="1"/>
  <c r="L202" i="1"/>
  <c r="I202" i="1"/>
  <c r="F202" i="1"/>
  <c r="Q202" i="1" s="1"/>
  <c r="O200" i="1"/>
  <c r="L200" i="1"/>
  <c r="I200" i="1"/>
  <c r="F200" i="1"/>
  <c r="Q200" i="1" s="1"/>
  <c r="O199" i="1"/>
  <c r="L199" i="1"/>
  <c r="I199" i="1"/>
  <c r="F199" i="1"/>
  <c r="Q199" i="1" s="1"/>
  <c r="O198" i="1"/>
  <c r="L198" i="1"/>
  <c r="I198" i="1"/>
  <c r="F198" i="1"/>
  <c r="Q198" i="1" s="1"/>
  <c r="O197" i="1"/>
  <c r="L197" i="1"/>
  <c r="I197" i="1"/>
  <c r="F197" i="1"/>
  <c r="Q197" i="1" s="1"/>
  <c r="O196" i="1"/>
  <c r="L196" i="1"/>
  <c r="I196" i="1"/>
  <c r="F196" i="1"/>
  <c r="O195" i="1"/>
  <c r="L195" i="1"/>
  <c r="I195" i="1"/>
  <c r="F195" i="1"/>
  <c r="Q195" i="1" s="1"/>
  <c r="O194" i="1"/>
  <c r="L194" i="1"/>
  <c r="I194" i="1"/>
  <c r="F194" i="1"/>
  <c r="O193" i="1"/>
  <c r="L193" i="1"/>
  <c r="I193" i="1"/>
  <c r="F193" i="1"/>
  <c r="Q193" i="1" s="1"/>
  <c r="O192" i="1"/>
  <c r="L192" i="1"/>
  <c r="I192" i="1"/>
  <c r="F192" i="1"/>
  <c r="Q192" i="1" s="1"/>
  <c r="O191" i="1"/>
  <c r="L191" i="1"/>
  <c r="I191" i="1"/>
  <c r="F191" i="1"/>
  <c r="O190" i="1"/>
  <c r="L190" i="1"/>
  <c r="I190" i="1"/>
  <c r="F190" i="1"/>
  <c r="Q190" i="1" s="1"/>
  <c r="O189" i="1"/>
  <c r="L189" i="1"/>
  <c r="I189" i="1"/>
  <c r="F189" i="1"/>
  <c r="Q189" i="1" s="1"/>
  <c r="O188" i="1"/>
  <c r="L188" i="1"/>
  <c r="I188" i="1"/>
  <c r="F188" i="1"/>
  <c r="O187" i="1"/>
  <c r="L187" i="1"/>
  <c r="I187" i="1"/>
  <c r="F187" i="1"/>
  <c r="O186" i="1"/>
  <c r="L186" i="1"/>
  <c r="I186" i="1"/>
  <c r="F186" i="1"/>
  <c r="O185" i="1"/>
  <c r="L185" i="1"/>
  <c r="I185" i="1"/>
  <c r="F185" i="1"/>
  <c r="Q185" i="1" s="1"/>
  <c r="O184" i="1"/>
  <c r="L184" i="1"/>
  <c r="I184" i="1"/>
  <c r="F184" i="1"/>
  <c r="Q184" i="1" s="1"/>
  <c r="O183" i="1"/>
  <c r="L183" i="1"/>
  <c r="I183" i="1"/>
  <c r="F183" i="1"/>
  <c r="Q183" i="1" s="1"/>
  <c r="O182" i="1"/>
  <c r="L182" i="1"/>
  <c r="I182" i="1"/>
  <c r="F182" i="1"/>
  <c r="Q182" i="1" s="1"/>
  <c r="O181" i="1"/>
  <c r="L181" i="1"/>
  <c r="I181" i="1"/>
  <c r="F181" i="1"/>
  <c r="Q181" i="1" s="1"/>
  <c r="O180" i="1"/>
  <c r="L180" i="1"/>
  <c r="I180" i="1"/>
  <c r="F180" i="1"/>
  <c r="O179" i="1"/>
  <c r="L179" i="1"/>
  <c r="I179" i="1"/>
  <c r="F179" i="1"/>
  <c r="Q179" i="1" s="1"/>
  <c r="O178" i="1"/>
  <c r="L178" i="1"/>
  <c r="I178" i="1"/>
  <c r="F178" i="1"/>
  <c r="O177" i="1"/>
  <c r="L177" i="1"/>
  <c r="I177" i="1"/>
  <c r="F177" i="1"/>
  <c r="Q177" i="1" s="1"/>
  <c r="O176" i="1"/>
  <c r="L176" i="1"/>
  <c r="I176" i="1"/>
  <c r="F176" i="1"/>
  <c r="Q176" i="1" s="1"/>
  <c r="O175" i="1"/>
  <c r="L175" i="1"/>
  <c r="I175" i="1"/>
  <c r="F175" i="1"/>
  <c r="O174" i="1"/>
  <c r="L174" i="1"/>
  <c r="I174" i="1"/>
  <c r="F174" i="1"/>
  <c r="Q174" i="1" s="1"/>
  <c r="O173" i="1"/>
  <c r="L173" i="1"/>
  <c r="I173" i="1"/>
  <c r="F173" i="1"/>
  <c r="Q173" i="1" s="1"/>
  <c r="O172" i="1"/>
  <c r="L172" i="1"/>
  <c r="I172" i="1"/>
  <c r="F172" i="1"/>
  <c r="O171" i="1"/>
  <c r="L171" i="1"/>
  <c r="I171" i="1"/>
  <c r="F171" i="1"/>
  <c r="O170" i="1"/>
  <c r="L170" i="1"/>
  <c r="I170" i="1"/>
  <c r="F170" i="1"/>
  <c r="O169" i="1"/>
  <c r="L169" i="1"/>
  <c r="I169" i="1"/>
  <c r="F169" i="1"/>
  <c r="Q169" i="1" s="1"/>
  <c r="O168" i="1"/>
  <c r="L168" i="1"/>
  <c r="I168" i="1"/>
  <c r="F168" i="1"/>
  <c r="Q168" i="1" s="1"/>
  <c r="O167" i="1"/>
  <c r="L167" i="1"/>
  <c r="I167" i="1"/>
  <c r="F167" i="1"/>
  <c r="Q167" i="1" s="1"/>
  <c r="O166" i="1"/>
  <c r="L166" i="1"/>
  <c r="I166" i="1"/>
  <c r="F166" i="1"/>
  <c r="Q166" i="1" s="1"/>
  <c r="O165" i="1"/>
  <c r="L165" i="1"/>
  <c r="I165" i="1"/>
  <c r="F165" i="1"/>
  <c r="Q165" i="1" s="1"/>
  <c r="O164" i="1"/>
  <c r="L164" i="1"/>
  <c r="I164" i="1"/>
  <c r="F164" i="1"/>
  <c r="O163" i="1"/>
  <c r="L163" i="1"/>
  <c r="I163" i="1"/>
  <c r="F163" i="1"/>
  <c r="Q163" i="1" s="1"/>
  <c r="O162" i="1"/>
  <c r="L162" i="1"/>
  <c r="I162" i="1"/>
  <c r="F162" i="1"/>
  <c r="O161" i="1"/>
  <c r="L161" i="1"/>
  <c r="I161" i="1"/>
  <c r="F161" i="1"/>
  <c r="Q161" i="1" s="1"/>
  <c r="O160" i="1"/>
  <c r="L160" i="1"/>
  <c r="I160" i="1"/>
  <c r="F160" i="1"/>
  <c r="Q160" i="1" s="1"/>
  <c r="O159" i="1"/>
  <c r="L159" i="1"/>
  <c r="I159" i="1"/>
  <c r="F159" i="1"/>
  <c r="O158" i="1"/>
  <c r="L158" i="1"/>
  <c r="I158" i="1"/>
  <c r="F158" i="1"/>
  <c r="Q158" i="1" s="1"/>
  <c r="O157" i="1"/>
  <c r="L157" i="1"/>
  <c r="I157" i="1"/>
  <c r="F157" i="1"/>
  <c r="Q157" i="1" s="1"/>
  <c r="O156" i="1"/>
  <c r="L156" i="1"/>
  <c r="I156" i="1"/>
  <c r="F156" i="1"/>
  <c r="O155" i="1"/>
  <c r="L155" i="1"/>
  <c r="I155" i="1"/>
  <c r="F155" i="1"/>
  <c r="O154" i="1"/>
  <c r="L154" i="1"/>
  <c r="I154" i="1"/>
  <c r="F154" i="1"/>
  <c r="O153" i="1"/>
  <c r="L153" i="1"/>
  <c r="I153" i="1"/>
  <c r="F153" i="1"/>
  <c r="Q153" i="1" s="1"/>
  <c r="O152" i="1"/>
  <c r="L152" i="1"/>
  <c r="I152" i="1"/>
  <c r="F152" i="1"/>
  <c r="Q152" i="1" s="1"/>
  <c r="O151" i="1"/>
  <c r="L151" i="1"/>
  <c r="I151" i="1"/>
  <c r="F151" i="1"/>
  <c r="Q151" i="1" s="1"/>
  <c r="O150" i="1"/>
  <c r="L150" i="1"/>
  <c r="I150" i="1"/>
  <c r="F150" i="1"/>
  <c r="Q150" i="1" s="1"/>
  <c r="O149" i="1"/>
  <c r="L149" i="1"/>
  <c r="I149" i="1"/>
  <c r="F149" i="1"/>
  <c r="Q149" i="1" s="1"/>
  <c r="O148" i="1"/>
  <c r="L148" i="1"/>
  <c r="I148" i="1"/>
  <c r="F148" i="1"/>
  <c r="O147" i="1"/>
  <c r="L147" i="1"/>
  <c r="I147" i="1"/>
  <c r="F147" i="1"/>
  <c r="Q147" i="1" s="1"/>
  <c r="O146" i="1"/>
  <c r="L146" i="1"/>
  <c r="I146" i="1"/>
  <c r="F146" i="1"/>
  <c r="O145" i="1"/>
  <c r="L145" i="1"/>
  <c r="I145" i="1"/>
  <c r="F145" i="1"/>
  <c r="Q145" i="1" s="1"/>
  <c r="O144" i="1"/>
  <c r="L144" i="1"/>
  <c r="I144" i="1"/>
  <c r="F144" i="1"/>
  <c r="Q144" i="1" s="1"/>
  <c r="O142" i="1"/>
  <c r="L142" i="1"/>
  <c r="I142" i="1"/>
  <c r="F142" i="1"/>
  <c r="O141" i="1"/>
  <c r="L141" i="1"/>
  <c r="I141" i="1"/>
  <c r="F141" i="1"/>
  <c r="Q141" i="1" s="1"/>
  <c r="O140" i="1"/>
  <c r="L140" i="1"/>
  <c r="I140" i="1"/>
  <c r="F140" i="1"/>
  <c r="Q140" i="1" s="1"/>
  <c r="O139" i="1"/>
  <c r="L139" i="1"/>
  <c r="I139" i="1"/>
  <c r="F139" i="1"/>
  <c r="O138" i="1"/>
  <c r="L138" i="1"/>
  <c r="I138" i="1"/>
  <c r="F138" i="1"/>
  <c r="O137" i="1"/>
  <c r="L137" i="1"/>
  <c r="I137" i="1"/>
  <c r="F137" i="1"/>
  <c r="O136" i="1"/>
  <c r="L136" i="1"/>
  <c r="I136" i="1"/>
  <c r="F136" i="1"/>
  <c r="Q136" i="1" s="1"/>
  <c r="O135" i="1"/>
  <c r="L135" i="1"/>
  <c r="I135" i="1"/>
  <c r="F135" i="1"/>
  <c r="Q135" i="1" s="1"/>
  <c r="O134" i="1"/>
  <c r="L134" i="1"/>
  <c r="I134" i="1"/>
  <c r="F134" i="1"/>
  <c r="Q134" i="1" s="1"/>
  <c r="O133" i="1"/>
  <c r="Q133" i="1" s="1"/>
  <c r="L133" i="1"/>
  <c r="I133" i="1"/>
  <c r="F133" i="1"/>
  <c r="O131" i="1"/>
  <c r="L131" i="1"/>
  <c r="I131" i="1"/>
  <c r="F131" i="1"/>
  <c r="O129" i="1"/>
  <c r="L129" i="1"/>
  <c r="I129" i="1"/>
  <c r="F129" i="1"/>
  <c r="O128" i="1"/>
  <c r="L128" i="1"/>
  <c r="I128" i="1"/>
  <c r="F128" i="1"/>
  <c r="Q128" i="1" s="1"/>
  <c r="O127" i="1"/>
  <c r="L127" i="1"/>
  <c r="I127" i="1"/>
  <c r="F127" i="1"/>
  <c r="O126" i="1"/>
  <c r="L126" i="1"/>
  <c r="I126" i="1"/>
  <c r="F126" i="1"/>
  <c r="Q126" i="1" s="1"/>
  <c r="O124" i="1"/>
  <c r="L124" i="1"/>
  <c r="I124" i="1"/>
  <c r="F124" i="1"/>
  <c r="Q124" i="1" s="1"/>
  <c r="O123" i="1"/>
  <c r="L123" i="1"/>
  <c r="I123" i="1"/>
  <c r="F123" i="1"/>
  <c r="O122" i="1"/>
  <c r="L122" i="1"/>
  <c r="I122" i="1"/>
  <c r="F122" i="1"/>
  <c r="Q122" i="1" s="1"/>
  <c r="O121" i="1"/>
  <c r="L121" i="1"/>
  <c r="I121" i="1"/>
  <c r="F121" i="1"/>
  <c r="Q121" i="1" s="1"/>
  <c r="O120" i="1"/>
  <c r="L120" i="1"/>
  <c r="I120" i="1"/>
  <c r="F120" i="1"/>
  <c r="O119" i="1"/>
  <c r="L119" i="1"/>
  <c r="I119" i="1"/>
  <c r="F119" i="1"/>
  <c r="O118" i="1"/>
  <c r="L118" i="1"/>
  <c r="I118" i="1"/>
  <c r="F118" i="1"/>
  <c r="O117" i="1"/>
  <c r="L117" i="1"/>
  <c r="I117" i="1"/>
  <c r="F117" i="1"/>
  <c r="Q117" i="1" s="1"/>
  <c r="O116" i="1"/>
  <c r="L116" i="1"/>
  <c r="I116" i="1"/>
  <c r="F116" i="1"/>
  <c r="Q116" i="1" s="1"/>
  <c r="O115" i="1"/>
  <c r="L115" i="1"/>
  <c r="I115" i="1"/>
  <c r="F115" i="1"/>
  <c r="Q115" i="1" s="1"/>
  <c r="O113" i="1"/>
  <c r="L113" i="1"/>
  <c r="I113" i="1"/>
  <c r="F113" i="1"/>
  <c r="Q113" i="1" s="1"/>
  <c r="O112" i="1"/>
  <c r="L112" i="1"/>
  <c r="I112" i="1"/>
  <c r="F112" i="1"/>
  <c r="Q112" i="1" s="1"/>
  <c r="O111" i="1"/>
  <c r="L111" i="1"/>
  <c r="I111" i="1"/>
  <c r="F111" i="1"/>
  <c r="O110" i="1"/>
  <c r="L110" i="1"/>
  <c r="I110" i="1"/>
  <c r="F110" i="1"/>
  <c r="Q110" i="1" s="1"/>
  <c r="O109" i="1"/>
  <c r="L109" i="1"/>
  <c r="I109" i="1"/>
  <c r="F109" i="1"/>
  <c r="O108" i="1"/>
  <c r="L108" i="1"/>
  <c r="I108" i="1"/>
  <c r="F108" i="1"/>
  <c r="Q108" i="1" s="1"/>
  <c r="O107" i="1"/>
  <c r="L107" i="1"/>
  <c r="I107" i="1"/>
  <c r="F107" i="1"/>
  <c r="Q107" i="1" s="1"/>
  <c r="O106" i="1"/>
  <c r="L106" i="1"/>
  <c r="I106" i="1"/>
  <c r="F106" i="1"/>
  <c r="O105" i="1"/>
  <c r="L105" i="1"/>
  <c r="I105" i="1"/>
  <c r="F105" i="1"/>
  <c r="Q105" i="1" s="1"/>
  <c r="O104" i="1"/>
  <c r="L104" i="1"/>
  <c r="I104" i="1"/>
  <c r="F104" i="1"/>
  <c r="Q104" i="1" s="1"/>
  <c r="O103" i="1"/>
  <c r="L103" i="1"/>
  <c r="I103" i="1"/>
  <c r="F103" i="1"/>
  <c r="O102" i="1"/>
  <c r="L102" i="1"/>
  <c r="I102" i="1"/>
  <c r="F102" i="1"/>
  <c r="O101" i="1"/>
  <c r="L101" i="1"/>
  <c r="I101" i="1"/>
  <c r="F101" i="1"/>
  <c r="O99" i="1"/>
  <c r="L99" i="1"/>
  <c r="I99" i="1"/>
  <c r="F99" i="1"/>
  <c r="Q99" i="1" s="1"/>
  <c r="O98" i="1"/>
  <c r="L98" i="1"/>
  <c r="I98" i="1"/>
  <c r="F98" i="1"/>
  <c r="Q98" i="1" s="1"/>
  <c r="O96" i="1"/>
  <c r="L96" i="1"/>
  <c r="I96" i="1"/>
  <c r="F96" i="1"/>
  <c r="Q96" i="1" s="1"/>
  <c r="O95" i="1"/>
  <c r="L95" i="1"/>
  <c r="I95" i="1"/>
  <c r="F95" i="1"/>
  <c r="Q95" i="1" s="1"/>
  <c r="O94" i="1"/>
  <c r="L94" i="1"/>
  <c r="I94" i="1"/>
  <c r="F94" i="1"/>
  <c r="Q94" i="1" s="1"/>
  <c r="O93" i="1"/>
  <c r="L93" i="1"/>
  <c r="I93" i="1"/>
  <c r="F93" i="1"/>
  <c r="O92" i="1"/>
  <c r="L92" i="1"/>
  <c r="I92" i="1"/>
  <c r="F92" i="1"/>
  <c r="Q92" i="1" s="1"/>
  <c r="O91" i="1"/>
  <c r="L91" i="1"/>
  <c r="I91" i="1"/>
  <c r="F91" i="1"/>
  <c r="O90" i="1"/>
  <c r="L90" i="1"/>
  <c r="I90" i="1"/>
  <c r="F90" i="1"/>
  <c r="Q90" i="1" s="1"/>
  <c r="O89" i="1"/>
  <c r="L89" i="1"/>
  <c r="I89" i="1"/>
  <c r="F89" i="1"/>
  <c r="Q89" i="1" s="1"/>
  <c r="O88" i="1"/>
  <c r="L88" i="1"/>
  <c r="I88" i="1"/>
  <c r="F88" i="1"/>
  <c r="O87" i="1"/>
  <c r="L87" i="1"/>
  <c r="I87" i="1"/>
  <c r="F87" i="1"/>
  <c r="Q87" i="1" s="1"/>
  <c r="O86" i="1"/>
  <c r="L86" i="1"/>
  <c r="I86" i="1"/>
  <c r="F86" i="1"/>
  <c r="Q86" i="1" s="1"/>
  <c r="O85" i="1"/>
  <c r="L85" i="1"/>
  <c r="I85" i="1"/>
  <c r="F85" i="1"/>
  <c r="O84" i="1"/>
  <c r="L84" i="1"/>
  <c r="I84" i="1"/>
  <c r="F84" i="1"/>
  <c r="O83" i="1"/>
  <c r="L83" i="1"/>
  <c r="I83" i="1"/>
  <c r="F83" i="1"/>
  <c r="O82" i="1"/>
  <c r="L82" i="1"/>
  <c r="I82" i="1"/>
  <c r="F82" i="1"/>
  <c r="Q82" i="1" s="1"/>
  <c r="O81" i="1"/>
  <c r="L81" i="1"/>
  <c r="I81" i="1"/>
  <c r="F81" i="1"/>
  <c r="Q81" i="1" s="1"/>
  <c r="O80" i="1"/>
  <c r="L80" i="1"/>
  <c r="I80" i="1"/>
  <c r="F80" i="1"/>
  <c r="Q80" i="1" s="1"/>
  <c r="O79" i="1"/>
  <c r="L79" i="1"/>
  <c r="I79" i="1"/>
  <c r="F79" i="1"/>
  <c r="Q79" i="1" s="1"/>
  <c r="O78" i="1"/>
  <c r="L78" i="1"/>
  <c r="I78" i="1"/>
  <c r="F78" i="1"/>
  <c r="Q78" i="1" s="1"/>
  <c r="O77" i="1"/>
  <c r="L77" i="1"/>
  <c r="I77" i="1"/>
  <c r="F77" i="1"/>
  <c r="O75" i="1"/>
  <c r="L75" i="1"/>
  <c r="I75" i="1"/>
  <c r="F75" i="1"/>
  <c r="Q75" i="1" s="1"/>
  <c r="O74" i="1"/>
  <c r="L74" i="1"/>
  <c r="I74" i="1"/>
  <c r="F74" i="1"/>
  <c r="O73" i="1"/>
  <c r="L73" i="1"/>
  <c r="I73" i="1"/>
  <c r="F73" i="1"/>
  <c r="Q73" i="1" s="1"/>
  <c r="O72" i="1"/>
  <c r="L72" i="1"/>
  <c r="I72" i="1"/>
  <c r="F72" i="1"/>
  <c r="Q72" i="1" s="1"/>
  <c r="O71" i="1"/>
  <c r="L71" i="1"/>
  <c r="I71" i="1"/>
  <c r="F71" i="1"/>
  <c r="O70" i="1"/>
  <c r="L70" i="1"/>
  <c r="I70" i="1"/>
  <c r="F70" i="1"/>
  <c r="Q70" i="1" s="1"/>
  <c r="O69" i="1"/>
  <c r="L69" i="1"/>
  <c r="I69" i="1"/>
  <c r="F69" i="1"/>
  <c r="Q69" i="1" s="1"/>
  <c r="O68" i="1"/>
  <c r="L68" i="1"/>
  <c r="I68" i="1"/>
  <c r="F68" i="1"/>
  <c r="O67" i="1"/>
  <c r="L67" i="1"/>
  <c r="I67" i="1"/>
  <c r="F67" i="1"/>
  <c r="O66" i="1"/>
  <c r="L66" i="1"/>
  <c r="I66" i="1"/>
  <c r="F66" i="1"/>
  <c r="O65" i="1"/>
  <c r="L65" i="1"/>
  <c r="I65" i="1"/>
  <c r="F65" i="1"/>
  <c r="Q65" i="1" s="1"/>
  <c r="O64" i="1"/>
  <c r="L64" i="1"/>
  <c r="I64" i="1"/>
  <c r="F64" i="1"/>
  <c r="Q64" i="1" s="1"/>
  <c r="O63" i="1"/>
  <c r="L63" i="1"/>
  <c r="I63" i="1"/>
  <c r="F63" i="1"/>
  <c r="Q63" i="1" s="1"/>
  <c r="O62" i="1"/>
  <c r="L62" i="1"/>
  <c r="I62" i="1"/>
  <c r="F62" i="1"/>
  <c r="Q62" i="1" s="1"/>
  <c r="O61" i="1"/>
  <c r="L61" i="1"/>
  <c r="I61" i="1"/>
  <c r="F61" i="1"/>
  <c r="Q61" i="1" s="1"/>
  <c r="O60" i="1"/>
  <c r="L60" i="1"/>
  <c r="I60" i="1"/>
  <c r="F60" i="1"/>
  <c r="O59" i="1"/>
  <c r="L59" i="1"/>
  <c r="I59" i="1"/>
  <c r="F59" i="1"/>
  <c r="Q59" i="1" s="1"/>
  <c r="O58" i="1"/>
  <c r="L58" i="1"/>
  <c r="I58" i="1"/>
  <c r="F58" i="1"/>
  <c r="O57" i="1"/>
  <c r="L57" i="1"/>
  <c r="I57" i="1"/>
  <c r="F57" i="1"/>
  <c r="Q57" i="1" s="1"/>
  <c r="O56" i="1"/>
  <c r="L56" i="1"/>
  <c r="I56" i="1"/>
  <c r="F56" i="1"/>
  <c r="Q56" i="1" s="1"/>
  <c r="O55" i="1"/>
  <c r="L55" i="1"/>
  <c r="I55" i="1"/>
  <c r="F55" i="1"/>
  <c r="O54" i="1"/>
  <c r="L54" i="1"/>
  <c r="I54" i="1"/>
  <c r="F54" i="1"/>
  <c r="Q54" i="1" s="1"/>
  <c r="O52" i="1"/>
  <c r="L52" i="1"/>
  <c r="I52" i="1"/>
  <c r="F52" i="1"/>
  <c r="Q52" i="1" s="1"/>
  <c r="O51" i="1"/>
  <c r="L51" i="1"/>
  <c r="I51" i="1"/>
  <c r="F51" i="1"/>
  <c r="O50" i="1"/>
  <c r="L50" i="1"/>
  <c r="I50" i="1"/>
  <c r="F50" i="1"/>
  <c r="O49" i="1"/>
  <c r="L49" i="1"/>
  <c r="I49" i="1"/>
  <c r="F49" i="1"/>
  <c r="O47" i="1"/>
  <c r="L47" i="1"/>
  <c r="I47" i="1"/>
  <c r="F47" i="1"/>
  <c r="Q47" i="1" s="1"/>
  <c r="O45" i="1"/>
  <c r="L45" i="1"/>
  <c r="I45" i="1"/>
  <c r="F45" i="1"/>
  <c r="Q45" i="1" s="1"/>
  <c r="O44" i="1"/>
  <c r="L44" i="1"/>
  <c r="I44" i="1"/>
  <c r="F44" i="1"/>
  <c r="Q44" i="1" s="1"/>
  <c r="O43" i="1"/>
  <c r="L43" i="1"/>
  <c r="I43" i="1"/>
  <c r="F43" i="1"/>
  <c r="Q43" i="1" s="1"/>
  <c r="O42" i="1"/>
  <c r="L42" i="1"/>
  <c r="I42" i="1"/>
  <c r="F42" i="1"/>
  <c r="Q42" i="1" s="1"/>
  <c r="O41" i="1"/>
  <c r="L41" i="1"/>
  <c r="I41" i="1"/>
  <c r="F41" i="1"/>
  <c r="O40" i="1"/>
  <c r="L40" i="1"/>
  <c r="I40" i="1"/>
  <c r="F40" i="1"/>
  <c r="Q40" i="1" s="1"/>
  <c r="O39" i="1"/>
  <c r="L39" i="1"/>
  <c r="I39" i="1"/>
  <c r="F39" i="1"/>
  <c r="O38" i="1"/>
  <c r="L38" i="1"/>
  <c r="I38" i="1"/>
  <c r="F38" i="1"/>
  <c r="Q38" i="1" s="1"/>
  <c r="O37" i="1"/>
  <c r="L37" i="1"/>
  <c r="I37" i="1"/>
  <c r="F37" i="1"/>
  <c r="Q37" i="1" s="1"/>
  <c r="O36" i="1"/>
  <c r="L36" i="1"/>
  <c r="I36" i="1"/>
  <c r="F36" i="1"/>
  <c r="O35" i="1"/>
  <c r="L35" i="1"/>
  <c r="I35" i="1"/>
  <c r="F35" i="1"/>
  <c r="Q35" i="1" s="1"/>
  <c r="O34" i="1"/>
  <c r="L34" i="1"/>
  <c r="I34" i="1"/>
  <c r="F34" i="1"/>
  <c r="Q34" i="1" s="1"/>
  <c r="O33" i="1"/>
  <c r="L33" i="1"/>
  <c r="I33" i="1"/>
  <c r="F33" i="1"/>
  <c r="O32" i="1"/>
  <c r="L32" i="1"/>
  <c r="I32" i="1"/>
  <c r="F32" i="1"/>
  <c r="O31" i="1"/>
  <c r="L31" i="1"/>
  <c r="I31" i="1"/>
  <c r="F31" i="1"/>
  <c r="O30" i="1"/>
  <c r="L30" i="1"/>
  <c r="I30" i="1"/>
  <c r="F30" i="1"/>
  <c r="Q30" i="1" s="1"/>
  <c r="O29" i="1"/>
  <c r="L29" i="1"/>
  <c r="I29" i="1"/>
  <c r="F29" i="1"/>
  <c r="Q29" i="1" s="1"/>
  <c r="O28" i="1"/>
  <c r="L28" i="1"/>
  <c r="I28" i="1"/>
  <c r="F28" i="1"/>
  <c r="Q28" i="1" s="1"/>
  <c r="O27" i="1"/>
  <c r="L27" i="1"/>
  <c r="I27" i="1"/>
  <c r="F27" i="1"/>
  <c r="Q27" i="1" s="1"/>
  <c r="O26" i="1"/>
  <c r="L26" i="1"/>
  <c r="I26" i="1"/>
  <c r="F26" i="1"/>
  <c r="Q26" i="1" s="1"/>
  <c r="O24" i="1"/>
  <c r="L24" i="1"/>
  <c r="I24" i="1"/>
  <c r="F24" i="1"/>
  <c r="O23" i="1"/>
  <c r="L23" i="1"/>
  <c r="I23" i="1"/>
  <c r="F23" i="1"/>
  <c r="Q23" i="1" s="1"/>
  <c r="O22" i="1"/>
  <c r="L22" i="1"/>
  <c r="I22" i="1"/>
  <c r="F22" i="1"/>
  <c r="O21" i="1"/>
  <c r="L21" i="1"/>
  <c r="I21" i="1"/>
  <c r="F21" i="1"/>
  <c r="Q21" i="1" s="1"/>
  <c r="O20" i="1"/>
  <c r="L20" i="1"/>
  <c r="I20" i="1"/>
  <c r="F20" i="1"/>
  <c r="Q20" i="1" s="1"/>
  <c r="O19" i="1"/>
  <c r="L19" i="1"/>
  <c r="I19" i="1"/>
  <c r="F19" i="1"/>
  <c r="O18" i="1"/>
  <c r="L18" i="1"/>
  <c r="I18" i="1"/>
  <c r="F18" i="1"/>
  <c r="Q18" i="1" s="1"/>
  <c r="O16" i="1"/>
  <c r="L16" i="1"/>
  <c r="I16" i="1"/>
  <c r="F16" i="1"/>
  <c r="Q16" i="1" s="1"/>
  <c r="O15" i="1"/>
  <c r="L15" i="1"/>
  <c r="I15" i="1"/>
  <c r="F15" i="1"/>
  <c r="O14" i="1"/>
  <c r="L14" i="1"/>
  <c r="I14" i="1"/>
  <c r="F14" i="1"/>
  <c r="O13" i="1"/>
  <c r="L13" i="1"/>
  <c r="I13" i="1"/>
  <c r="F13" i="1"/>
  <c r="O12" i="1"/>
  <c r="L12" i="1"/>
  <c r="I12" i="1"/>
  <c r="F12" i="1"/>
  <c r="Q12" i="1" s="1"/>
  <c r="O11" i="1"/>
  <c r="L11" i="1"/>
  <c r="I11" i="1"/>
  <c r="F11" i="1"/>
  <c r="Q11" i="1" s="1"/>
  <c r="O10" i="1"/>
  <c r="L10" i="1"/>
  <c r="I10" i="1"/>
  <c r="F10" i="1"/>
  <c r="Q10" i="1" s="1"/>
  <c r="O9" i="1"/>
  <c r="L9" i="1"/>
  <c r="I9" i="1"/>
  <c r="F9" i="1"/>
  <c r="Q9" i="1" s="1"/>
  <c r="O8" i="1"/>
  <c r="L8" i="1"/>
  <c r="I8" i="1"/>
  <c r="F8" i="1"/>
  <c r="Q8" i="1" s="1"/>
  <c r="O7" i="1"/>
  <c r="L7" i="1"/>
  <c r="I7" i="1"/>
  <c r="F7" i="1"/>
  <c r="O6" i="1"/>
  <c r="L6" i="1"/>
  <c r="I6" i="1"/>
  <c r="F6" i="1"/>
  <c r="Q6" i="1" s="1"/>
  <c r="O5" i="1"/>
  <c r="L5" i="1"/>
  <c r="I5" i="1"/>
  <c r="F5" i="1"/>
  <c r="O4" i="1"/>
  <c r="L4" i="1"/>
  <c r="I4" i="1"/>
  <c r="F4" i="1"/>
  <c r="Q4" i="1" s="1"/>
  <c r="Q131" i="1" l="1"/>
  <c r="Q245" i="1" s="1"/>
  <c r="Q13" i="1"/>
  <c r="Q14" i="1"/>
  <c r="Q15" i="1"/>
  <c r="Q31" i="1"/>
  <c r="Q32" i="1"/>
  <c r="Q33" i="1"/>
  <c r="Q49" i="1"/>
  <c r="Q50" i="1"/>
  <c r="Q51" i="1"/>
  <c r="Q66" i="1"/>
  <c r="Q67" i="1"/>
  <c r="Q68" i="1"/>
  <c r="Q83" i="1"/>
  <c r="Q84" i="1"/>
  <c r="Q85" i="1"/>
  <c r="Q101" i="1"/>
  <c r="Q102" i="1"/>
  <c r="Q103" i="1"/>
  <c r="Q118" i="1"/>
  <c r="Q119" i="1"/>
  <c r="Q120" i="1"/>
  <c r="Q137" i="1"/>
  <c r="Q138" i="1"/>
  <c r="Q139" i="1"/>
  <c r="Q154" i="1"/>
  <c r="Q155" i="1"/>
  <c r="Q156" i="1"/>
  <c r="Q170" i="1"/>
  <c r="Q171" i="1"/>
  <c r="Q172" i="1"/>
  <c r="Q186" i="1"/>
  <c r="Q187" i="1"/>
  <c r="Q188" i="1"/>
  <c r="Q204" i="1"/>
  <c r="Q205" i="1"/>
  <c r="Q19" i="1"/>
  <c r="Q36" i="1"/>
  <c r="Q55" i="1"/>
  <c r="Q71" i="1"/>
  <c r="Q88" i="1"/>
  <c r="Q106" i="1"/>
  <c r="Q123" i="1"/>
  <c r="Q142" i="1"/>
  <c r="Q159" i="1"/>
  <c r="Q175" i="1"/>
  <c r="Q191" i="1"/>
  <c r="Q209" i="1"/>
  <c r="Q5" i="1"/>
  <c r="Q7" i="1"/>
  <c r="Q22" i="1"/>
  <c r="Q24" i="1"/>
  <c r="Q39" i="1"/>
  <c r="Q41" i="1"/>
  <c r="Q58" i="1"/>
  <c r="Q60" i="1"/>
  <c r="Q74" i="1"/>
  <c r="Q77" i="1"/>
  <c r="Q91" i="1"/>
  <c r="Q93" i="1"/>
  <c r="Q109" i="1"/>
  <c r="Q111" i="1"/>
  <c r="Q127" i="1"/>
  <c r="Q129" i="1"/>
  <c r="Q146" i="1"/>
  <c r="Q148" i="1"/>
  <c r="Q162" i="1"/>
  <c r="Q164" i="1"/>
  <c r="Q178" i="1"/>
  <c r="Q180" i="1"/>
  <c r="Q194" i="1"/>
  <c r="Q196" i="1"/>
  <c r="Q213" i="1"/>
  <c r="Q215" i="1"/>
</calcChain>
</file>

<file path=xl/sharedStrings.xml><?xml version="1.0" encoding="utf-8"?>
<sst xmlns="http://schemas.openxmlformats.org/spreadsheetml/2006/main" count="256" uniqueCount="256">
  <si>
    <t>Medal Type</t>
  </si>
  <si>
    <t>Specification Page</t>
  </si>
  <si>
    <t>Estimated Quantity Year 1</t>
  </si>
  <si>
    <t>Firm Price Year 1</t>
  </si>
  <si>
    <t>Total Price Year 1</t>
  </si>
  <si>
    <t>Estimated Quantity Year 2</t>
  </si>
  <si>
    <t>Firm Price Year 2</t>
  </si>
  <si>
    <t>Total Price Year 2</t>
  </si>
  <si>
    <t>Estimated Quantity Year 3</t>
  </si>
  <si>
    <t>Firm Price Year 3</t>
  </si>
  <si>
    <t>Total Price Year 3</t>
  </si>
  <si>
    <t>Estimated Quantity Year 4</t>
  </si>
  <si>
    <t>Firm Price Year 4</t>
  </si>
  <si>
    <t>Total Price Year 4</t>
  </si>
  <si>
    <t>CONSPICUOUS GALLANTRY CROSS</t>
  </si>
  <si>
    <r>
      <t xml:space="preserve">DISTINGUISHED SERVICE CROSS GRI </t>
    </r>
    <r>
      <rPr>
        <i/>
        <sz val="10"/>
        <rFont val="Arial"/>
        <family val="2"/>
      </rPr>
      <t>(GVI First Type)</t>
    </r>
  </si>
  <si>
    <t>DISTINGUISHED SERVICE CROSS EIIR</t>
  </si>
  <si>
    <r>
      <t xml:space="preserve">MILITARY CROSS GRI  </t>
    </r>
    <r>
      <rPr>
        <i/>
        <sz val="10"/>
        <rFont val="Arial"/>
        <family val="2"/>
      </rPr>
      <t>(GVI First Type)</t>
    </r>
  </si>
  <si>
    <t>MILITARY CROSS EIIR</t>
  </si>
  <si>
    <r>
      <t>DISTINGUISHED FLYING CROSS GRI</t>
    </r>
    <r>
      <rPr>
        <i/>
        <sz val="10"/>
        <rFont val="Arial"/>
        <family val="2"/>
      </rPr>
      <t xml:space="preserve"> (GVI First Type)</t>
    </r>
  </si>
  <si>
    <t>DISTINGUISHED FLYING CROSS EIIR</t>
  </si>
  <si>
    <r>
      <t>AIR FORCE CROSS GRI</t>
    </r>
    <r>
      <rPr>
        <i/>
        <sz val="10"/>
        <rFont val="Arial"/>
        <family val="2"/>
      </rPr>
      <t xml:space="preserve"> (GVI First Type)</t>
    </r>
  </si>
  <si>
    <t>AIR FORCE CROSS EIIR</t>
  </si>
  <si>
    <r>
      <t xml:space="preserve">ROYAL RED CROSS  GRI </t>
    </r>
    <r>
      <rPr>
        <i/>
        <sz val="10"/>
        <rFont val="Arial"/>
        <family val="2"/>
      </rPr>
      <t>(GVI First Type)</t>
    </r>
  </si>
  <si>
    <t>ROYAL RED CROSS EIIR</t>
  </si>
  <si>
    <r>
      <t>ASSOCIATE ROYAL RED CROSS GRI</t>
    </r>
    <r>
      <rPr>
        <i/>
        <sz val="10"/>
        <rFont val="Arial"/>
        <family val="2"/>
      </rPr>
      <t xml:space="preserve"> (GVI First Type)</t>
    </r>
  </si>
  <si>
    <t>ASSOCIATE ROYAL RED CROSS EIIR</t>
  </si>
  <si>
    <t>QUEEN'S VOLUNTEER RESERVES MEDAL</t>
  </si>
  <si>
    <r>
      <t xml:space="preserve">DISTINGUISHED CONDUCT MEDAL GRI </t>
    </r>
    <r>
      <rPr>
        <i/>
        <sz val="10"/>
        <rFont val="Arial"/>
        <family val="2"/>
      </rPr>
      <t>(GVI First Type)</t>
    </r>
  </si>
  <si>
    <r>
      <t xml:space="preserve">DISTINGUISHED CONDUCT MEDAL EIIR BR OMN </t>
    </r>
    <r>
      <rPr>
        <i/>
        <sz val="10"/>
        <rFont val="Arial"/>
        <family val="2"/>
      </rPr>
      <t>(EIIR First Type)</t>
    </r>
  </si>
  <si>
    <r>
      <t xml:space="preserve">DISTINGUISHED CONDUCT MEDAL EIIR DEI GRATIA </t>
    </r>
    <r>
      <rPr>
        <i/>
        <sz val="10"/>
        <rFont val="Arial"/>
        <family val="2"/>
      </rPr>
      <t>(EIIR Second Type)</t>
    </r>
  </si>
  <si>
    <t>CONSPICUOUS GALLANTRY MEDAL GRI</t>
  </si>
  <si>
    <t>CONSPICUOUS GALLANTRY MEDAL EIIR</t>
  </si>
  <si>
    <r>
      <t xml:space="preserve">DISTINGUISHED SERVICE MEDAL GRI </t>
    </r>
    <r>
      <rPr>
        <i/>
        <sz val="10"/>
        <rFont val="Arial"/>
        <family val="2"/>
      </rPr>
      <t>(GVI First Type)</t>
    </r>
  </si>
  <si>
    <r>
      <t xml:space="preserve">DISTINGUISHED SERVICE MEDAL EIIR  BR OMN </t>
    </r>
    <r>
      <rPr>
        <i/>
        <sz val="10"/>
        <rFont val="Arial"/>
        <family val="2"/>
      </rPr>
      <t>(EIIR First Type)</t>
    </r>
  </si>
  <si>
    <r>
      <t xml:space="preserve">DISTINGUISHED SERVICE MEDAL EIIR DEI GRATIA </t>
    </r>
    <r>
      <rPr>
        <i/>
        <sz val="10"/>
        <rFont val="Arial"/>
        <family val="2"/>
      </rPr>
      <t>(EIIR Second Type)</t>
    </r>
  </si>
  <si>
    <r>
      <t xml:space="preserve">MILITARY MEDAL GRI </t>
    </r>
    <r>
      <rPr>
        <i/>
        <sz val="10"/>
        <rFont val="Arial"/>
        <family val="2"/>
      </rPr>
      <t>(GVI First Type)</t>
    </r>
  </si>
  <si>
    <r>
      <t xml:space="preserve">MILITARY MEDAL EIIR BR OMN </t>
    </r>
    <r>
      <rPr>
        <i/>
        <sz val="10"/>
        <rFont val="Arial"/>
        <family val="2"/>
      </rPr>
      <t>(EIIR First Type)</t>
    </r>
  </si>
  <si>
    <r>
      <t xml:space="preserve">MILITARY MEDAL EIIR DEI GRATIA </t>
    </r>
    <r>
      <rPr>
        <i/>
        <sz val="10"/>
        <rFont val="Arial"/>
        <family val="2"/>
      </rPr>
      <t>(EIIR Second Type)</t>
    </r>
  </si>
  <si>
    <r>
      <t xml:space="preserve">DISTINGUISHED FLYING MEDAL GRI </t>
    </r>
    <r>
      <rPr>
        <i/>
        <sz val="10"/>
        <rFont val="Arial"/>
        <family val="2"/>
      </rPr>
      <t>(GVI First Type)</t>
    </r>
  </si>
  <si>
    <r>
      <t xml:space="preserve">DISTINGUISHED FLYING MEDAL GVIR </t>
    </r>
    <r>
      <rPr>
        <i/>
        <sz val="10"/>
        <rFont val="Arial"/>
        <family val="2"/>
      </rPr>
      <t>(GVI Second Type)</t>
    </r>
  </si>
  <si>
    <t>DISTINGUISHED FLYING MEDAL EIIR</t>
  </si>
  <si>
    <t>AIR FORCE MEDAL GRI (GVI First Type)</t>
  </si>
  <si>
    <t>AIR FORCE MEDAL EIIR</t>
  </si>
  <si>
    <t>ELIZABETH CROSS (INCLUDING MINIATURE)</t>
  </si>
  <si>
    <t>1914 STAR</t>
  </si>
  <si>
    <t>1914-15 STAR</t>
  </si>
  <si>
    <t>BRITISH WAR MEDAL 1914-20</t>
  </si>
  <si>
    <t>VICTORY MEDAL 1914-19</t>
  </si>
  <si>
    <t>1939-45 STAR</t>
  </si>
  <si>
    <t>1939-45 STAR BOXED SET</t>
  </si>
  <si>
    <t>41, 135, 136 &amp; 178</t>
  </si>
  <si>
    <t>ATLANTIC STAR</t>
  </si>
  <si>
    <t>ATLANTIC STAR BOXED SET</t>
  </si>
  <si>
    <t>42, 135, 136 &amp; 178</t>
  </si>
  <si>
    <t>AIRCREW EUROPE STAR</t>
  </si>
  <si>
    <t>AIRCREW EUROPE STAR BOXED SET</t>
  </si>
  <si>
    <t>43, 135, 136  &amp;1 78</t>
  </si>
  <si>
    <t>ARCTIC STAR</t>
  </si>
  <si>
    <t>ARCTIC STAR BOXED SET</t>
  </si>
  <si>
    <t>44, 135, 137 &amp; 178</t>
  </si>
  <si>
    <t>AFRICA STAR</t>
  </si>
  <si>
    <t>AFRICA STAR BOXED SET</t>
  </si>
  <si>
    <t>45, 135, 137 &amp; 178</t>
  </si>
  <si>
    <t>PACIFIC STAR</t>
  </si>
  <si>
    <t>PACIFIC STAR BOXED SET</t>
  </si>
  <si>
    <t>46, 135, 138 &amp; 178</t>
  </si>
  <si>
    <t>BURMA STAR</t>
  </si>
  <si>
    <t>BURMA STAR BOXED SET</t>
  </si>
  <si>
    <t>47, 135, 138 &amp; 178</t>
  </si>
  <si>
    <t>ITALY STAR</t>
  </si>
  <si>
    <t>ITALY STAR BOXED SET</t>
  </si>
  <si>
    <t>48, 135, 139 &amp; 178</t>
  </si>
  <si>
    <t>FRANCE AND GERMANY STAR</t>
  </si>
  <si>
    <t>FRANCE AND GERMANY STAR BOXED SET</t>
  </si>
  <si>
    <t>49, 135, 139 &amp; 178</t>
  </si>
  <si>
    <t>DEFENCE MEDAL</t>
  </si>
  <si>
    <t>DEFENCE MEDAL BOXED SET</t>
  </si>
  <si>
    <t>50, 135, 140 &amp; 178</t>
  </si>
  <si>
    <t xml:space="preserve">WAR MEDAL 1939/45  </t>
  </si>
  <si>
    <t>WAR MEDAL 1939/45 BOXED SET</t>
  </si>
  <si>
    <t>51, 135, 140 &amp; 178</t>
  </si>
  <si>
    <t>AFRICA GENERAL SERVICE MEDAL 1899-1956  (EIIR LAURELLEED HEAD DEI GRATIA) WITH CLASP</t>
  </si>
  <si>
    <t>52 &amp; 107</t>
  </si>
  <si>
    <r>
      <t xml:space="preserve">NAVAL GENERAL SERVICE MEDAL (GVI CROWNED HEAD INDEA IMP) </t>
    </r>
    <r>
      <rPr>
        <i/>
        <sz val="10"/>
        <rFont val="Arial"/>
        <family val="2"/>
      </rPr>
      <t xml:space="preserve">(Second Type) </t>
    </r>
    <r>
      <rPr>
        <sz val="10"/>
        <rFont val="Arial"/>
        <family val="2"/>
      </rPr>
      <t>WITH CLASP</t>
    </r>
  </si>
  <si>
    <t>53 &amp; 108</t>
  </si>
  <si>
    <r>
      <t>NAVAL GENERAL SERVICE MEDAL (GVI CROWNED HEAD BRITT OMN)</t>
    </r>
    <r>
      <rPr>
        <i/>
        <sz val="10"/>
        <rFont val="Arial"/>
        <family val="2"/>
      </rPr>
      <t xml:space="preserve"> (Third Type) </t>
    </r>
    <r>
      <rPr>
        <sz val="10"/>
        <rFont val="Arial"/>
        <family val="2"/>
      </rPr>
      <t>WITH CLASP</t>
    </r>
  </si>
  <si>
    <t>54 &amp; 108</t>
  </si>
  <si>
    <r>
      <t xml:space="preserve">NAVAL GENERAL SERVICE MEDAL (EIIR TUDOR CROWN BRITT OMN) </t>
    </r>
    <r>
      <rPr>
        <i/>
        <sz val="10"/>
        <rFont val="Arial"/>
        <family val="2"/>
      </rPr>
      <t>(Fourth Type)</t>
    </r>
    <r>
      <rPr>
        <sz val="10"/>
        <rFont val="Arial"/>
        <family val="2"/>
      </rPr>
      <t xml:space="preserve"> WITH CLASP </t>
    </r>
  </si>
  <si>
    <t>55 &amp; 108</t>
  </si>
  <si>
    <r>
      <t xml:space="preserve">NAVAL GENERAL SERVICE MEDAL (EIIR TUDOR CROWN DEI GRATIA) </t>
    </r>
    <r>
      <rPr>
        <i/>
        <sz val="10"/>
        <rFont val="Arial"/>
        <family val="2"/>
      </rPr>
      <t>(Fith Type)</t>
    </r>
    <r>
      <rPr>
        <sz val="10"/>
        <rFont val="Arial"/>
        <family val="2"/>
      </rPr>
      <t xml:space="preserve"> WITH CLASP</t>
    </r>
  </si>
  <si>
    <t>56 &amp; 108</t>
  </si>
  <si>
    <r>
      <t>GENERAL SERVICE MEDAL 1918-1962 (GVI CROWNED HEAD INDEA IMP)</t>
    </r>
    <r>
      <rPr>
        <i/>
        <sz val="10"/>
        <rFont val="Arial"/>
        <family val="2"/>
      </rPr>
      <t xml:space="preserve"> (Third Type)</t>
    </r>
    <r>
      <rPr>
        <sz val="10"/>
        <rFont val="Arial"/>
        <family val="2"/>
      </rPr>
      <t xml:space="preserve"> WITH CLASP</t>
    </r>
  </si>
  <si>
    <t>57 &amp; 110</t>
  </si>
  <si>
    <r>
      <t xml:space="preserve">GENERAL SERVICE MEDAL 1918-1962 (GVI CROWNED HEAD BRITT OMN) </t>
    </r>
    <r>
      <rPr>
        <i/>
        <sz val="10"/>
        <rFont val="Arial"/>
        <family val="2"/>
      </rPr>
      <t>(Fourth Type)</t>
    </r>
    <r>
      <rPr>
        <sz val="10"/>
        <rFont val="Arial"/>
        <family val="2"/>
      </rPr>
      <t xml:space="preserve"> WITH CLASP</t>
    </r>
  </si>
  <si>
    <t>58 &amp; 110</t>
  </si>
  <si>
    <r>
      <t xml:space="preserve">GENERAL SERVICE MEDAL 1918-1962 (EIIR TUDOR CROWN BRITT OMN) </t>
    </r>
    <r>
      <rPr>
        <i/>
        <sz val="10"/>
        <rFont val="Arial"/>
        <family val="2"/>
      </rPr>
      <t>(Fifth Type)</t>
    </r>
    <r>
      <rPr>
        <sz val="10"/>
        <rFont val="Arial"/>
        <family val="2"/>
      </rPr>
      <t xml:space="preserve"> WITH CLASP</t>
    </r>
  </si>
  <si>
    <t>59 &amp; 110</t>
  </si>
  <si>
    <r>
      <t xml:space="preserve">GENERAL SERVICE MEDAL 1918-1962 (EIIR TUDOR CROWN DEI GRATIA) </t>
    </r>
    <r>
      <rPr>
        <i/>
        <sz val="10"/>
        <rFont val="Arial"/>
        <family val="2"/>
      </rPr>
      <t>(Sixth Type</t>
    </r>
    <r>
      <rPr>
        <sz val="10"/>
        <rFont val="Arial"/>
        <family val="2"/>
      </rPr>
      <t>) WITH CLASP</t>
    </r>
  </si>
  <si>
    <t>60 &amp; 110</t>
  </si>
  <si>
    <t>KOREA MEDAL 1950-53 (EIIR LAURELLED HEAD BRITT OMN)</t>
  </si>
  <si>
    <t>KOREA MEDAL 1950-53 (EIIR LAURELLED HEAD DEI GRATIA)</t>
  </si>
  <si>
    <t>GENERAL SERVICE MEDAL 1962-2007 WITH CLASP</t>
  </si>
  <si>
    <t>63 &amp; 112</t>
  </si>
  <si>
    <t>SOUTH ATLANTIC MEDAL</t>
  </si>
  <si>
    <t>GULF MEDAL 1990-91 WITH CLASP</t>
  </si>
  <si>
    <t>65 &amp; 114</t>
  </si>
  <si>
    <t xml:space="preserve">GULF MEDAL 1990-91  </t>
  </si>
  <si>
    <t>IRAQ MEDAL</t>
  </si>
  <si>
    <t>IRAQ MEDAL WITH CLASP</t>
  </si>
  <si>
    <t>66 &amp; 115</t>
  </si>
  <si>
    <t>OPERATIONAL SERVICE MEDAL</t>
  </si>
  <si>
    <t>OPERATIONAL SERVICE MEDAL WITH CLASP</t>
  </si>
  <si>
    <t>67 &amp; 116</t>
  </si>
  <si>
    <t>GENERAL SERVICE MEDAL 2008 WITH CLASP</t>
  </si>
  <si>
    <t>68 &amp; 117</t>
  </si>
  <si>
    <t>HM THE QUEEN'S GOLDEN JUBILEE MEDAL</t>
  </si>
  <si>
    <t>HM THE QUEEN'S DIAMOND JUBILEE MEDAL</t>
  </si>
  <si>
    <t>MERITORIOUS SERVICE MEDAL</t>
  </si>
  <si>
    <t>ACCUMULATED CAMPAIGN SERVICE MEDAL 1994 (HALLMARKED)</t>
  </si>
  <si>
    <t>ACCUMULATED CAMPAIGN SERVICE MEDAL  2011</t>
  </si>
  <si>
    <t>MEDAL FOR LONG SERVICE &amp; GOOD CONDUCT (MILITARY)</t>
  </si>
  <si>
    <t>ROYAL NAVAL LONG SERVICE &amp; GOOD CONDUCT MEDAL</t>
  </si>
  <si>
    <t>ROYAL AIR FORCE LONG SERVICE &amp; GOOD CONDUCT MEDAL</t>
  </si>
  <si>
    <t>VOLUNTEER RESERVES SERVICE MEDAL</t>
  </si>
  <si>
    <t>NORTHERN IRELAND HOME SERVICE MEDAL</t>
  </si>
  <si>
    <t>QUEEN'S MEDAL (FOR CHAMPION SHOTS IN THE ROYAL NAVY AND ROYAL MARINES)</t>
  </si>
  <si>
    <t>QUEEN'S MEDAL (FOR CHAMPION SHOTS IN THE MILITARY FORCES)</t>
  </si>
  <si>
    <t>QUEEN'S MEDAL (FOR CHAMPION SHOTS IN THE RAF)</t>
  </si>
  <si>
    <t>CADET FORCES MEDAL</t>
  </si>
  <si>
    <t>ROYAL FLEET AUXILIARY SERVICE MEDAL</t>
  </si>
  <si>
    <t>ARMY EMERGENCY RESERVE DECORATION</t>
  </si>
  <si>
    <t>EFFICIENCY DECORATION GRI (1936-1948)</t>
  </si>
  <si>
    <t>EFFICIENCY DECORATION EIIR (1952 TO DATE)</t>
  </si>
  <si>
    <t>EFFICIENCY MEDAL (GVI CROWNED HEAD INDEA IMP)</t>
  </si>
  <si>
    <t>EFFICIENCY MEDAL (GVI CROWNED HEAD FID DEF)</t>
  </si>
  <si>
    <t>EFFICIENCY MEDAL (EIIR)</t>
  </si>
  <si>
    <t>AIR EFFICIENCY AWARD (EIIR)</t>
  </si>
  <si>
    <t>ULSTER DEFENCE REGIMENT MEDAL</t>
  </si>
  <si>
    <t>ROYAL OBSERVER CORPS MEDAL</t>
  </si>
  <si>
    <t>BAR TO ROYAL RED CROSS</t>
  </si>
  <si>
    <t>BAR TO DISTINGUISHED SERVICE CROSS</t>
  </si>
  <si>
    <t>BAR TO MILITARY CROSS</t>
  </si>
  <si>
    <t>BAR TO DISTINGUISHED FLYING CROSS, AIR FORCE CROSS, DISTINGUISHED FLYING MEDAL &amp; AIR FORCE MEDAL</t>
  </si>
  <si>
    <t>CLASP 5TH. AUG.-22ND.NOV.1914</t>
  </si>
  <si>
    <t xml:space="preserve">CLASP BATTLE OF BRITAIN </t>
  </si>
  <si>
    <t>CLASP BOMBER COMMAND BOXED SET</t>
  </si>
  <si>
    <t>106, 135, 136 &amp; 178</t>
  </si>
  <si>
    <t xml:space="preserve">CLASP AIRCREW EUROPE </t>
  </si>
  <si>
    <t xml:space="preserve">CLASP FRANCE &amp; GERMANY </t>
  </si>
  <si>
    <t xml:space="preserve">CLASP 8TH ARMY </t>
  </si>
  <si>
    <t xml:space="preserve">CLASP 1ST ARMY </t>
  </si>
  <si>
    <t>CLASP NORTH AFRICA 1942-43</t>
  </si>
  <si>
    <t xml:space="preserve">CLASP BURMA </t>
  </si>
  <si>
    <t xml:space="preserve">CLASP PACIFIC </t>
  </si>
  <si>
    <t xml:space="preserve">CLASP ATLANTIC </t>
  </si>
  <si>
    <t>CLASP TO AFRICA GENERAL SERVICE MEDAL Kenya</t>
  </si>
  <si>
    <t>CLASP TO NAVAL GENERAL SERVICE MEDAL Palestine 1936-1939</t>
  </si>
  <si>
    <t>CLASP TO NAVAL GENERAL SERVICE MEDAL S.E. Asia 1945-46</t>
  </si>
  <si>
    <t>CLASP TO NAVAL GENERAL SERVICE MEDAL Minesweeping 1945-51</t>
  </si>
  <si>
    <t>CLASP TO NAVAL GENERAL SERVICE MEDAL Palestine 1945-48</t>
  </si>
  <si>
    <t>CLASP TO NAVAL GENERAL SERVICE MEDAL Bomb &amp; Mine Clearance 1945-49</t>
  </si>
  <si>
    <t>CLASP TO NAVAL GENERAL SERVICE MEDAL Bomb &amp; Mine Clearance 1945-53</t>
  </si>
  <si>
    <t>CLASP TO NAVAL GENERAL SERVICE MEDAL Malaya</t>
  </si>
  <si>
    <t>CLASP TO NAVAL GENERAL SERVICE MEDAL Berlin Airlift</t>
  </si>
  <si>
    <t>CLASP TO NAVAL GENERAL SERVICE MEDAL Yangtze 1949</t>
  </si>
  <si>
    <t>CLASP TO NAVAL GENERAL SERVICE MEDAL Canal Zone</t>
  </si>
  <si>
    <t>CLASP TO NAVAL GENERAL SERVICE MEDAL B.&amp; M. Clearance Mediterranean</t>
  </si>
  <si>
    <t>CLASP TO NAVAL GENERAL SERVICE MEDAL Cyprus</t>
  </si>
  <si>
    <t>CLASP TO NAVAL GENERAL SERVICE MEDAL Near East</t>
  </si>
  <si>
    <t>CLASP TO NAVAL GENERAL SERVICE MEDAL Arabian Peninsula</t>
  </si>
  <si>
    <t>CLASP TO NAVAL GENERAL SERVICE MEDAL Brunei</t>
  </si>
  <si>
    <t>CLASP TO GENERAL SERVICE MEDAL 1918-62 Palestine</t>
  </si>
  <si>
    <t>CLASP TO GENERAL SERVICE MEDAL 1918-62 Bomb &amp; Mine Clearance 1945-49</t>
  </si>
  <si>
    <t>CLASP TO GENERAL SERVICE MEDAL 1918-62 Bomb &amp; Mine Clearance 1945-56</t>
  </si>
  <si>
    <t>CLASP TO GENERAL SERVICE MEDAL 1918-62 S.E. Asia 1945-46</t>
  </si>
  <si>
    <t>CLASP TO GENERAL SERVICE MEDAL 1918-62 Palestine 1945-48</t>
  </si>
  <si>
    <t>CLASP TO GENERAL SERVICE MEDAL 1918-62 Malaya</t>
  </si>
  <si>
    <t>CLASP TO GENERAL SERVICE MEDAL 1918-62 Berlin Airlift</t>
  </si>
  <si>
    <t>CLASP TO GENERAL SERVICE MEDAL 1918-62 Canal Zone</t>
  </si>
  <si>
    <t>CLASP TO GENERAL SERVICE MEDAL 1918-62 Cyprus</t>
  </si>
  <si>
    <t>CLASP TO GENERAL SERVICE MEDAL 1918-62 Near East</t>
  </si>
  <si>
    <t>CLASP TO GENERAL SERVICE MEDAL 1918-62 Arabian Peninsula</t>
  </si>
  <si>
    <t>CLASP TO GENERAL SERVICE MEDAL 1918-62 Brunei</t>
  </si>
  <si>
    <t>CLASP TO GENERAL SERVICE MEDAL 1962-07 Borneo</t>
  </si>
  <si>
    <t>CLASP TO GENERAL SERVICE MEDAL 1962-07 Cyprus 1963-64</t>
  </si>
  <si>
    <t>CLASP TO GENERAL SERVICE MEDAL 1962-07 Radfan</t>
  </si>
  <si>
    <t>CLASP TO GENERAL SERVICE MEDAL 1962-07 South Arabia</t>
  </si>
  <si>
    <t>CLASP TO GENERAL SERVICE MEDAL 1962-07 Malay Peninsula</t>
  </si>
  <si>
    <t>CLASP TO GENERAL SERVICE MEDAL 1962-07 Northern Ireland</t>
  </si>
  <si>
    <t>CLASP TO GENERAL SERVICE MEDAL 1962-07 Dhofar</t>
  </si>
  <si>
    <t>CLASP TO GENERAL SERVICE MEDAL 1962-07 Lebanon</t>
  </si>
  <si>
    <t>CLASP TO GENERAL SERVICE MEDAL 1962-07 Mine Clearance - Gulf of Suez</t>
  </si>
  <si>
    <t>CLASP TO GENERAL SERVICE MEDAL 1962-07 Gulf</t>
  </si>
  <si>
    <t>CLASP TO GENERAL SERVICE MEDAL 1962-07 Kuwait</t>
  </si>
  <si>
    <t>CLASP TO GENERAL SERVICE MEDAL 1962-07 N. Iraq &amp; S. Turkey</t>
  </si>
  <si>
    <t>CLASP TO GENERAL SERVICE MEDAL 1962-07 Air Operations Iraq</t>
  </si>
  <si>
    <t>CLASP TO GULF MEDAL 1990-91 2 August 1990</t>
  </si>
  <si>
    <t>CLASP TO GULF MEDAL 1990-91 16 Jan to 28 Feb 1991</t>
  </si>
  <si>
    <t>CLASP TO IRAQ MEDAL 19 Mar to 28 Apr 2003</t>
  </si>
  <si>
    <t>CLASP TO OPERATIONAL SERVICE MEDAL Afghanistan</t>
  </si>
  <si>
    <t>CLASP TO OPERATIONAL SERVICE MEDAL Droc</t>
  </si>
  <si>
    <t>CLASP TO GENERAL SERVICE MEDAL 2008 Arabian Peninsula</t>
  </si>
  <si>
    <t>CLASP TO GENERAL SERVICE MEDAL 2008 Southern Asia</t>
  </si>
  <si>
    <t>CLASP TO GENERAL SERVICE MEDAL 2008 Eastern Africa</t>
  </si>
  <si>
    <t>CLASP TO GENERAL SERVICE MEDAL 2008 Western Africa</t>
  </si>
  <si>
    <t>CLASP TO GENERAL SERVICE MEDAL 2008 Northern Africa</t>
  </si>
  <si>
    <t>BAR CONVENTIONAL LAUREL (ASCM + LSGC RN)</t>
  </si>
  <si>
    <t>BAR LONG SERVICE AND GOOD CONDUCT MEDAL (MILITARY)</t>
  </si>
  <si>
    <t xml:space="preserve">BAR TO ROYAL AIR FORCE LONG SERVICE AND GOOD CONDUCT MEDAL </t>
  </si>
  <si>
    <t>BAR UNIVERSAL (BAR FOR VRSM AND RFA MEDAL)</t>
  </si>
  <si>
    <t>BAR TO CHAMPION SHOTS MEDAL</t>
  </si>
  <si>
    <t>BAR TO CADET FORCES MEDAL</t>
  </si>
  <si>
    <t>BAR TO EFFICIENCY DECORATION GVI</t>
  </si>
  <si>
    <t>BAR TO EFFICIENCY DECORATION EIIR</t>
  </si>
  <si>
    <t>BAR TO EFFICIENCY MEDAL GVIR</t>
  </si>
  <si>
    <t>BAR TO EFFICIENCY MEDAL EIIR</t>
  </si>
  <si>
    <t>BAR TO THE ROYAL OBSERVER CORPS</t>
  </si>
  <si>
    <t>MENTIONED IN DISPATCHES (POST 1994)</t>
  </si>
  <si>
    <t>QUEEN'S COMMENDATION FOR BRAVERY (POST 1994)</t>
  </si>
  <si>
    <t>QUEEN'S COMMENDATION FOR BRAVERYY IN THE AIR (POST 1994)</t>
  </si>
  <si>
    <t>QUEEN'S COMMENDATION FOR VALUABLE SERVICE (POST 1994)</t>
  </si>
  <si>
    <t>GOLD ROSETTE</t>
  </si>
  <si>
    <t>SMALL SILVER ROSETTE</t>
  </si>
  <si>
    <t>SILVER ROSETTE (SOUTH ATLANTIC MEDAL)</t>
  </si>
  <si>
    <t>HM ARMED FORCES VETERANS  BADGE</t>
  </si>
  <si>
    <t>RIBBON (PRE 1982) PER 25m REEL</t>
  </si>
  <si>
    <t>MEDAL/CLASP BOX (A)</t>
  </si>
  <si>
    <t>MEDAL/CLASP BOX (B)</t>
  </si>
  <si>
    <t>DECEASED MEDAL CASE 1 MEDAL</t>
  </si>
  <si>
    <t>DECEASED MEDAL CASE 2-3 MEDALS</t>
  </si>
  <si>
    <t>DECEASED MEDAL CASE 4-5 MEDALS</t>
  </si>
  <si>
    <t>DECEASED MEDAL CASE 6-10 MEDALS</t>
  </si>
  <si>
    <t>FUTURE SILVER ROUND MEDAL (SIMILAR TO GSM 08, 36MM)</t>
  </si>
  <si>
    <t>FUTURE CUPRO NICKEL ROUND MEDAL (SIMILAR TO IRAQ MEDAL, 36MM)</t>
  </si>
  <si>
    <t>FUTURE SILVER ROUND MEDAL (SIMILAR TO OSM, 36MM)</t>
  </si>
  <si>
    <t>FUTURE NICKEL-SILVER MEDAL (SIMILAR TO HM QUEEN'S DIAMOND JUBILEE MEDAL)</t>
  </si>
  <si>
    <t>COURT MOUNTED MEDAL PER MEDAL</t>
  </si>
  <si>
    <t>132 &amp; 133</t>
  </si>
  <si>
    <t>SWING MOUNTED MEDAL PER MEDAL</t>
  </si>
  <si>
    <t>3D STL FILE SCANS PER MEDAL</t>
  </si>
  <si>
    <t>FUTURE ELIZABETH CROSS LARGE REQUIREMENT OF 4000</t>
  </si>
  <si>
    <r>
      <t xml:space="preserve">DISTINGUISHED SERVICE CROSS GVIR </t>
    </r>
    <r>
      <rPr>
        <i/>
        <sz val="10"/>
        <rFont val="Arial"/>
        <family val="2"/>
      </rPr>
      <t>(GVI Second Type)</t>
    </r>
  </si>
  <si>
    <r>
      <t xml:space="preserve">MILITARY CROSS GVIR  </t>
    </r>
    <r>
      <rPr>
        <i/>
        <sz val="10"/>
        <rFont val="Arial"/>
        <family val="2"/>
      </rPr>
      <t>(GVI Second Type)</t>
    </r>
  </si>
  <si>
    <r>
      <t>DISTINGUISHED FLYING CROSS GVI</t>
    </r>
    <r>
      <rPr>
        <sz val="10"/>
        <color theme="1"/>
        <rFont val="Arial"/>
        <family val="2"/>
      </rPr>
      <t xml:space="preserve">R </t>
    </r>
    <r>
      <rPr>
        <i/>
        <sz val="10"/>
        <rFont val="Arial"/>
        <family val="2"/>
      </rPr>
      <t>(GVI Second Type)</t>
    </r>
  </si>
  <si>
    <r>
      <t xml:space="preserve">AIR FORCE CROSS  GVIR </t>
    </r>
    <r>
      <rPr>
        <i/>
        <sz val="10"/>
        <rFont val="Arial"/>
        <family val="2"/>
      </rPr>
      <t>(GVI Second Type)</t>
    </r>
  </si>
  <si>
    <r>
      <t xml:space="preserve">ROYAL RED CROSS  GVIR </t>
    </r>
    <r>
      <rPr>
        <i/>
        <sz val="10"/>
        <rFont val="Arial"/>
        <family val="2"/>
      </rPr>
      <t>(GVI Second Type)</t>
    </r>
  </si>
  <si>
    <r>
      <t xml:space="preserve">ASSOCIATE ROYAL RED CROSS GVIR </t>
    </r>
    <r>
      <rPr>
        <i/>
        <sz val="10"/>
        <rFont val="Arial"/>
        <family val="2"/>
      </rPr>
      <t>(GVI Second Type)</t>
    </r>
  </si>
  <si>
    <r>
      <t xml:space="preserve">DISTINGUISHED CONDUCT MEDAL GVIR </t>
    </r>
    <r>
      <rPr>
        <i/>
        <sz val="10"/>
        <rFont val="Arial"/>
        <family val="2"/>
      </rPr>
      <t>(GVI Second Type)</t>
    </r>
  </si>
  <si>
    <r>
      <t xml:space="preserve">DISTINGUISHED SERVICE MEDAL GVIR </t>
    </r>
    <r>
      <rPr>
        <i/>
        <sz val="10"/>
        <rFont val="Arial"/>
        <family val="2"/>
      </rPr>
      <t>(GVI Second Type)</t>
    </r>
  </si>
  <si>
    <r>
      <t xml:space="preserve">MILITARY MEDAL GVIR </t>
    </r>
    <r>
      <rPr>
        <i/>
        <sz val="10"/>
        <rFont val="Arial"/>
        <family val="2"/>
      </rPr>
      <t>(GVI Second Type)</t>
    </r>
  </si>
  <si>
    <r>
      <t>AIR FORCE MEDAL GVI</t>
    </r>
    <r>
      <rPr>
        <sz val="10"/>
        <color theme="1"/>
        <rFont val="Arial"/>
        <family val="2"/>
      </rPr>
      <t xml:space="preserve">R </t>
    </r>
    <r>
      <rPr>
        <i/>
        <sz val="10"/>
        <rFont val="Arial"/>
        <family val="2"/>
      </rPr>
      <t>(GVI Second Type)</t>
    </r>
  </si>
  <si>
    <t>EFFICIENCY DECORATION  GVIR (1948-1952)</t>
  </si>
  <si>
    <t>Estimated Cost</t>
  </si>
  <si>
    <t>Total Price (this will be used to evaluate the tender price) this is the price that should be annotated in DEFFORM 47 Annex A Offer</t>
  </si>
  <si>
    <t>Total Estimated Quantity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</si>
</sst>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6" x14ac:knownFonts="1">
    <font>
      <sz val="11"/>
      <color theme="1"/>
      <name val="Calibri"/>
      <family val="2"/>
      <scheme val="minor"/>
    </font>
    <font>
      <b/>
      <sz val="10"/>
      <name val="Arial"/>
      <family val="2"/>
    </font>
    <font>
      <sz val="10"/>
      <name val="Arial"/>
      <family val="2"/>
    </font>
    <font>
      <i/>
      <sz val="10"/>
      <name val="Arial"/>
      <family val="2"/>
    </font>
    <font>
      <sz val="10"/>
      <color theme="1"/>
      <name val="Arial"/>
      <family val="2"/>
    </font>
    <font>
      <b/>
      <sz val="10"/>
      <color theme="1"/>
      <name val="Arial"/>
      <family val="2"/>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4">
    <xf numFmtId="0" fontId="0" fillId="0" borderId="0" xfId="0"/>
    <xf numFmtId="0" fontId="1" fillId="0" borderId="1" xfId="0" applyFont="1" applyBorder="1" applyAlignment="1">
      <alignment wrapText="1"/>
    </xf>
    <xf numFmtId="1" fontId="1" fillId="0" borderId="1" xfId="0" applyNumberFormat="1" applyFont="1" applyBorder="1" applyAlignment="1">
      <alignment horizontal="center" wrapText="1"/>
    </xf>
    <xf numFmtId="0" fontId="1" fillId="0" borderId="1" xfId="0" applyFont="1" applyBorder="1" applyAlignment="1">
      <alignment horizontal="center" wrapText="1"/>
    </xf>
    <xf numFmtId="0" fontId="1" fillId="0" borderId="0" xfId="0" applyFont="1" applyBorder="1" applyAlignment="1">
      <alignment wrapText="1"/>
    </xf>
    <xf numFmtId="1" fontId="1" fillId="0" borderId="0" xfId="0" applyNumberFormat="1" applyFont="1" applyBorder="1" applyAlignment="1">
      <alignment horizontal="center" wrapText="1"/>
    </xf>
    <xf numFmtId="0" fontId="1" fillId="0" borderId="0" xfId="0" applyFont="1" applyBorder="1" applyAlignment="1">
      <alignment horizontal="center" wrapText="1"/>
    </xf>
    <xf numFmtId="164" fontId="1" fillId="0" borderId="0" xfId="0" applyNumberFormat="1" applyFont="1" applyFill="1"/>
    <xf numFmtId="164" fontId="1" fillId="0" borderId="0" xfId="0" applyNumberFormat="1" applyFont="1"/>
    <xf numFmtId="0" fontId="2" fillId="0" borderId="0" xfId="0" applyFont="1"/>
    <xf numFmtId="0" fontId="2" fillId="0" borderId="0" xfId="0" applyFont="1" applyAlignment="1">
      <alignment horizontal="right"/>
    </xf>
    <xf numFmtId="0" fontId="2" fillId="2" borderId="0" xfId="0" applyFont="1" applyFill="1"/>
    <xf numFmtId="164" fontId="1" fillId="2" borderId="0" xfId="0" applyNumberFormat="1" applyFont="1" applyFill="1"/>
    <xf numFmtId="0" fontId="2" fillId="0" borderId="0" xfId="0" applyFont="1" applyFill="1"/>
    <xf numFmtId="0" fontId="1" fillId="2" borderId="0" xfId="0" applyFont="1" applyFill="1"/>
    <xf numFmtId="164" fontId="2" fillId="0" borderId="0" xfId="0" applyNumberFormat="1" applyFont="1"/>
    <xf numFmtId="0" fontId="4" fillId="0" borderId="0" xfId="0" applyFont="1" applyAlignment="1">
      <alignment wrapText="1"/>
    </xf>
    <xf numFmtId="0" fontId="4" fillId="0" borderId="0" xfId="0" applyFont="1"/>
    <xf numFmtId="1" fontId="4" fillId="0" borderId="0" xfId="0" applyNumberFormat="1" applyFont="1"/>
    <xf numFmtId="164" fontId="4" fillId="0" borderId="0" xfId="0" applyNumberFormat="1" applyFont="1"/>
    <xf numFmtId="0" fontId="4" fillId="2" borderId="0" xfId="0" applyFont="1" applyFill="1"/>
    <xf numFmtId="1" fontId="4" fillId="2" borderId="0" xfId="0" applyNumberFormat="1" applyFont="1" applyFill="1"/>
    <xf numFmtId="1" fontId="4" fillId="0" borderId="0" xfId="0" applyNumberFormat="1" applyFont="1" applyFill="1"/>
    <xf numFmtId="164" fontId="4" fillId="0" borderId="0" xfId="0" applyNumberFormat="1" applyFont="1" applyFill="1"/>
    <xf numFmtId="164" fontId="4" fillId="2" borderId="0" xfId="0" applyNumberFormat="1" applyFont="1" applyFill="1"/>
    <xf numFmtId="0" fontId="4" fillId="0" borderId="0" xfId="0" applyFont="1" applyFill="1"/>
    <xf numFmtId="164" fontId="1" fillId="0" borderId="4" xfId="0" applyNumberFormat="1" applyFont="1" applyBorder="1" applyAlignment="1">
      <alignment horizontal="right" vertical="top"/>
    </xf>
    <xf numFmtId="0" fontId="2" fillId="0" borderId="0" xfId="0" applyFont="1" applyAlignment="1">
      <alignment wrapText="1"/>
    </xf>
    <xf numFmtId="1" fontId="1" fillId="0" borderId="0" xfId="0" applyNumberFormat="1" applyFont="1"/>
    <xf numFmtId="1" fontId="1" fillId="2" borderId="0" xfId="0" applyNumberFormat="1" applyFont="1" applyFill="1"/>
    <xf numFmtId="1" fontId="1" fillId="0" borderId="0" xfId="0" applyNumberFormat="1" applyFont="1" applyFill="1"/>
    <xf numFmtId="1" fontId="0" fillId="0" borderId="3" xfId="0" applyNumberFormat="1" applyBorder="1" applyAlignment="1">
      <alignment horizontal="left" vertical="top" wrapText="1"/>
    </xf>
    <xf numFmtId="0" fontId="5" fillId="0" borderId="2" xfId="0" applyFont="1" applyBorder="1" applyAlignment="1">
      <alignment horizontal="left" vertical="top" wrapText="1"/>
    </xf>
    <xf numFmtId="0" fontId="0" fillId="0" borderId="3"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245"/>
  <sheetViews>
    <sheetView tabSelected="1" topLeftCell="B226" zoomScale="91" zoomScaleNormal="91" workbookViewId="0">
      <selection activeCell="J245" sqref="J245"/>
    </sheetView>
  </sheetViews>
  <sheetFormatPr defaultRowHeight="12.75" x14ac:dyDescent="0.2"/>
  <cols>
    <col min="1" max="1" width="2.85546875" style="17" customWidth="1"/>
    <col min="2" max="2" width="91.140625" style="17" customWidth="1"/>
    <col min="3" max="3" width="12.7109375" style="17" customWidth="1"/>
    <col min="4" max="4" width="9.7109375" style="17" customWidth="1"/>
    <col min="5" max="6" width="9.140625" style="17"/>
    <col min="7" max="7" width="9.85546875" style="17" customWidth="1"/>
    <col min="8" max="9" width="9.140625" style="17"/>
    <col min="10" max="10" width="10.140625" style="17" customWidth="1"/>
    <col min="11" max="12" width="9.140625" style="17"/>
    <col min="13" max="13" width="9.85546875" style="17" customWidth="1"/>
    <col min="14" max="15" width="9.140625" style="17"/>
    <col min="16" max="16" width="9.85546875" style="18" customWidth="1"/>
    <col min="17" max="17" width="12.28515625" style="17" customWidth="1"/>
    <col min="18" max="16384" width="9.140625" style="17"/>
  </cols>
  <sheetData>
    <row r="2" spans="1:17" ht="51" x14ac:dyDescent="0.2">
      <c r="A2" s="16"/>
      <c r="B2" s="1" t="s">
        <v>0</v>
      </c>
      <c r="C2" s="1" t="s">
        <v>1</v>
      </c>
      <c r="D2" s="2" t="s">
        <v>2</v>
      </c>
      <c r="E2" s="3" t="s">
        <v>3</v>
      </c>
      <c r="F2" s="3" t="s">
        <v>4</v>
      </c>
      <c r="G2" s="3" t="s">
        <v>5</v>
      </c>
      <c r="H2" s="3" t="s">
        <v>6</v>
      </c>
      <c r="I2" s="3" t="s">
        <v>7</v>
      </c>
      <c r="J2" s="3" t="s">
        <v>8</v>
      </c>
      <c r="K2" s="3" t="s">
        <v>9</v>
      </c>
      <c r="L2" s="3" t="s">
        <v>10</v>
      </c>
      <c r="M2" s="3" t="s">
        <v>11</v>
      </c>
      <c r="N2" s="3" t="s">
        <v>12</v>
      </c>
      <c r="O2" s="3" t="s">
        <v>13</v>
      </c>
      <c r="P2" s="2" t="s">
        <v>255</v>
      </c>
      <c r="Q2" s="3" t="s">
        <v>253</v>
      </c>
    </row>
    <row r="3" spans="1:17" x14ac:dyDescent="0.2">
      <c r="A3" s="16"/>
      <c r="B3" s="4"/>
      <c r="C3" s="4"/>
      <c r="D3" s="5"/>
      <c r="E3" s="6"/>
      <c r="F3" s="6"/>
      <c r="G3" s="6"/>
      <c r="H3" s="6"/>
      <c r="I3" s="6"/>
      <c r="J3" s="6"/>
      <c r="K3" s="6"/>
      <c r="L3" s="6"/>
      <c r="M3" s="6"/>
      <c r="N3" s="6"/>
      <c r="O3" s="6"/>
      <c r="P3" s="5"/>
      <c r="Q3" s="6"/>
    </row>
    <row r="4" spans="1:17" x14ac:dyDescent="0.2">
      <c r="B4" s="17" t="s">
        <v>14</v>
      </c>
      <c r="C4" s="17">
        <v>7</v>
      </c>
      <c r="D4" s="18">
        <v>5</v>
      </c>
      <c r="E4" s="19"/>
      <c r="F4" s="7">
        <f t="shared" ref="F4:F16" si="0">D4*E4</f>
        <v>0</v>
      </c>
      <c r="G4" s="18">
        <v>5</v>
      </c>
      <c r="I4" s="8">
        <f t="shared" ref="I4:I16" si="1">G4*H4</f>
        <v>0</v>
      </c>
      <c r="J4" s="18">
        <v>5</v>
      </c>
      <c r="L4" s="8">
        <f t="shared" ref="L4:L16" si="2">J4*K4</f>
        <v>0</v>
      </c>
      <c r="M4" s="18">
        <v>5</v>
      </c>
      <c r="O4" s="8">
        <f t="shared" ref="O4:O16" si="3">M4*N4</f>
        <v>0</v>
      </c>
      <c r="P4" s="28">
        <v>20</v>
      </c>
      <c r="Q4" s="19">
        <f t="shared" ref="Q4:Q16" si="4">SUM(F4+I4+L4+O4)</f>
        <v>0</v>
      </c>
    </row>
    <row r="5" spans="1:17" x14ac:dyDescent="0.2">
      <c r="B5" s="9" t="s">
        <v>15</v>
      </c>
      <c r="C5" s="17">
        <v>9</v>
      </c>
      <c r="D5" s="18">
        <v>1</v>
      </c>
      <c r="E5" s="19"/>
      <c r="F5" s="7">
        <f t="shared" si="0"/>
        <v>0</v>
      </c>
      <c r="G5" s="18">
        <v>0</v>
      </c>
      <c r="I5" s="8">
        <f t="shared" si="1"/>
        <v>0</v>
      </c>
      <c r="J5" s="18">
        <v>1</v>
      </c>
      <c r="L5" s="8">
        <f t="shared" si="2"/>
        <v>0</v>
      </c>
      <c r="M5" s="18">
        <v>1</v>
      </c>
      <c r="O5" s="8">
        <f t="shared" si="3"/>
        <v>0</v>
      </c>
      <c r="P5" s="28">
        <v>3</v>
      </c>
      <c r="Q5" s="19">
        <f t="shared" si="4"/>
        <v>0</v>
      </c>
    </row>
    <row r="6" spans="1:17" x14ac:dyDescent="0.2">
      <c r="B6" s="9" t="s">
        <v>242</v>
      </c>
      <c r="C6" s="17">
        <v>9</v>
      </c>
      <c r="D6" s="18">
        <v>0</v>
      </c>
      <c r="E6" s="19"/>
      <c r="F6" s="7">
        <f t="shared" si="0"/>
        <v>0</v>
      </c>
      <c r="G6" s="18">
        <v>1</v>
      </c>
      <c r="I6" s="8">
        <f t="shared" si="1"/>
        <v>0</v>
      </c>
      <c r="J6" s="18">
        <v>1</v>
      </c>
      <c r="L6" s="8">
        <f t="shared" si="2"/>
        <v>0</v>
      </c>
      <c r="M6" s="18">
        <v>1</v>
      </c>
      <c r="O6" s="8">
        <f t="shared" si="3"/>
        <v>0</v>
      </c>
      <c r="P6" s="28">
        <v>3</v>
      </c>
      <c r="Q6" s="19">
        <f t="shared" si="4"/>
        <v>0</v>
      </c>
    </row>
    <row r="7" spans="1:17" x14ac:dyDescent="0.2">
      <c r="B7" s="17" t="s">
        <v>16</v>
      </c>
      <c r="C7" s="17">
        <v>9</v>
      </c>
      <c r="D7" s="18">
        <v>3</v>
      </c>
      <c r="E7" s="19"/>
      <c r="F7" s="7">
        <f t="shared" si="0"/>
        <v>0</v>
      </c>
      <c r="G7" s="18">
        <v>3</v>
      </c>
      <c r="I7" s="8">
        <f t="shared" si="1"/>
        <v>0</v>
      </c>
      <c r="J7" s="18">
        <v>2</v>
      </c>
      <c r="L7" s="8">
        <f t="shared" si="2"/>
        <v>0</v>
      </c>
      <c r="M7" s="18">
        <v>2</v>
      </c>
      <c r="O7" s="8">
        <f t="shared" si="3"/>
        <v>0</v>
      </c>
      <c r="P7" s="28">
        <v>10</v>
      </c>
      <c r="Q7" s="19">
        <f t="shared" si="4"/>
        <v>0</v>
      </c>
    </row>
    <row r="8" spans="1:17" x14ac:dyDescent="0.2">
      <c r="B8" s="9" t="s">
        <v>17</v>
      </c>
      <c r="C8" s="17">
        <v>11</v>
      </c>
      <c r="D8" s="18">
        <v>1</v>
      </c>
      <c r="E8" s="19"/>
      <c r="F8" s="7">
        <f t="shared" si="0"/>
        <v>0</v>
      </c>
      <c r="G8" s="18">
        <v>1</v>
      </c>
      <c r="I8" s="8">
        <f t="shared" si="1"/>
        <v>0</v>
      </c>
      <c r="J8" s="18">
        <v>1</v>
      </c>
      <c r="L8" s="8">
        <f t="shared" si="2"/>
        <v>0</v>
      </c>
      <c r="M8" s="18">
        <v>1</v>
      </c>
      <c r="O8" s="8">
        <f t="shared" si="3"/>
        <v>0</v>
      </c>
      <c r="P8" s="28">
        <v>4</v>
      </c>
      <c r="Q8" s="19">
        <f t="shared" si="4"/>
        <v>0</v>
      </c>
    </row>
    <row r="9" spans="1:17" x14ac:dyDescent="0.2">
      <c r="B9" s="9" t="s">
        <v>243</v>
      </c>
      <c r="C9" s="17">
        <v>11</v>
      </c>
      <c r="D9" s="18">
        <v>1</v>
      </c>
      <c r="E9" s="19"/>
      <c r="F9" s="7">
        <f t="shared" si="0"/>
        <v>0</v>
      </c>
      <c r="G9" s="18">
        <v>1</v>
      </c>
      <c r="I9" s="8">
        <f t="shared" si="1"/>
        <v>0</v>
      </c>
      <c r="J9" s="18">
        <v>1</v>
      </c>
      <c r="L9" s="8">
        <f t="shared" si="2"/>
        <v>0</v>
      </c>
      <c r="M9" s="18">
        <v>1</v>
      </c>
      <c r="O9" s="8">
        <f t="shared" si="3"/>
        <v>0</v>
      </c>
      <c r="P9" s="28">
        <v>4</v>
      </c>
      <c r="Q9" s="19">
        <f t="shared" si="4"/>
        <v>0</v>
      </c>
    </row>
    <row r="10" spans="1:17" x14ac:dyDescent="0.2">
      <c r="B10" s="9" t="s">
        <v>18</v>
      </c>
      <c r="C10" s="17">
        <v>11</v>
      </c>
      <c r="D10" s="18">
        <v>10</v>
      </c>
      <c r="E10" s="19"/>
      <c r="F10" s="7">
        <f t="shared" si="0"/>
        <v>0</v>
      </c>
      <c r="G10" s="18">
        <v>10</v>
      </c>
      <c r="I10" s="8">
        <f t="shared" si="1"/>
        <v>0</v>
      </c>
      <c r="J10" s="18">
        <v>10</v>
      </c>
      <c r="L10" s="8">
        <f t="shared" si="2"/>
        <v>0</v>
      </c>
      <c r="M10" s="18">
        <v>10</v>
      </c>
      <c r="O10" s="8">
        <f t="shared" si="3"/>
        <v>0</v>
      </c>
      <c r="P10" s="28">
        <v>40</v>
      </c>
      <c r="Q10" s="19">
        <f t="shared" si="4"/>
        <v>0</v>
      </c>
    </row>
    <row r="11" spans="1:17" x14ac:dyDescent="0.2">
      <c r="B11" s="9" t="s">
        <v>19</v>
      </c>
      <c r="C11" s="17">
        <v>13</v>
      </c>
      <c r="D11" s="18">
        <v>1</v>
      </c>
      <c r="E11" s="19"/>
      <c r="F11" s="7">
        <f t="shared" si="0"/>
        <v>0</v>
      </c>
      <c r="G11" s="18">
        <v>1</v>
      </c>
      <c r="I11" s="8">
        <f t="shared" si="1"/>
        <v>0</v>
      </c>
      <c r="J11" s="18">
        <v>1</v>
      </c>
      <c r="L11" s="8">
        <f t="shared" si="2"/>
        <v>0</v>
      </c>
      <c r="M11" s="18">
        <v>1</v>
      </c>
      <c r="O11" s="8">
        <f t="shared" si="3"/>
        <v>0</v>
      </c>
      <c r="P11" s="28">
        <v>4</v>
      </c>
      <c r="Q11" s="19">
        <f t="shared" si="4"/>
        <v>0</v>
      </c>
    </row>
    <row r="12" spans="1:17" x14ac:dyDescent="0.2">
      <c r="B12" s="9" t="s">
        <v>244</v>
      </c>
      <c r="C12" s="17">
        <v>13</v>
      </c>
      <c r="D12" s="18">
        <v>1</v>
      </c>
      <c r="E12" s="19"/>
      <c r="F12" s="7">
        <f t="shared" si="0"/>
        <v>0</v>
      </c>
      <c r="G12" s="18">
        <v>1</v>
      </c>
      <c r="I12" s="8">
        <f t="shared" si="1"/>
        <v>0</v>
      </c>
      <c r="J12" s="18">
        <v>1</v>
      </c>
      <c r="L12" s="8">
        <f t="shared" si="2"/>
        <v>0</v>
      </c>
      <c r="M12" s="18">
        <v>1</v>
      </c>
      <c r="O12" s="8">
        <f t="shared" si="3"/>
        <v>0</v>
      </c>
      <c r="P12" s="28">
        <v>4</v>
      </c>
      <c r="Q12" s="19">
        <f t="shared" si="4"/>
        <v>0</v>
      </c>
    </row>
    <row r="13" spans="1:17" x14ac:dyDescent="0.2">
      <c r="B13" s="9" t="s">
        <v>20</v>
      </c>
      <c r="C13" s="17">
        <v>13</v>
      </c>
      <c r="D13" s="18">
        <v>6</v>
      </c>
      <c r="E13" s="19"/>
      <c r="F13" s="7">
        <f t="shared" si="0"/>
        <v>0</v>
      </c>
      <c r="G13" s="18">
        <v>6</v>
      </c>
      <c r="I13" s="8">
        <f t="shared" si="1"/>
        <v>0</v>
      </c>
      <c r="J13" s="18">
        <v>6</v>
      </c>
      <c r="L13" s="8">
        <f t="shared" si="2"/>
        <v>0</v>
      </c>
      <c r="M13" s="18">
        <v>6</v>
      </c>
      <c r="O13" s="8">
        <f t="shared" si="3"/>
        <v>0</v>
      </c>
      <c r="P13" s="28">
        <v>24</v>
      </c>
      <c r="Q13" s="19">
        <f t="shared" si="4"/>
        <v>0</v>
      </c>
    </row>
    <row r="14" spans="1:17" x14ac:dyDescent="0.2">
      <c r="B14" s="9" t="s">
        <v>21</v>
      </c>
      <c r="C14" s="17">
        <v>15</v>
      </c>
      <c r="D14" s="18">
        <v>2</v>
      </c>
      <c r="E14" s="19"/>
      <c r="F14" s="7">
        <f t="shared" si="0"/>
        <v>0</v>
      </c>
      <c r="G14" s="18">
        <v>1</v>
      </c>
      <c r="I14" s="8">
        <f t="shared" si="1"/>
        <v>0</v>
      </c>
      <c r="J14" s="18">
        <v>1</v>
      </c>
      <c r="L14" s="8">
        <f t="shared" si="2"/>
        <v>0</v>
      </c>
      <c r="M14" s="18">
        <v>1</v>
      </c>
      <c r="O14" s="8">
        <f t="shared" si="3"/>
        <v>0</v>
      </c>
      <c r="P14" s="28">
        <v>5</v>
      </c>
      <c r="Q14" s="19">
        <f t="shared" si="4"/>
        <v>0</v>
      </c>
    </row>
    <row r="15" spans="1:17" x14ac:dyDescent="0.2">
      <c r="B15" s="9" t="s">
        <v>245</v>
      </c>
      <c r="C15" s="17">
        <v>15</v>
      </c>
      <c r="D15" s="18">
        <v>1</v>
      </c>
      <c r="E15" s="19"/>
      <c r="F15" s="7">
        <f t="shared" si="0"/>
        <v>0</v>
      </c>
      <c r="G15" s="18">
        <v>2</v>
      </c>
      <c r="I15" s="8">
        <f t="shared" si="1"/>
        <v>0</v>
      </c>
      <c r="J15" s="18">
        <v>1</v>
      </c>
      <c r="L15" s="8">
        <f t="shared" si="2"/>
        <v>0</v>
      </c>
      <c r="M15" s="18">
        <v>1</v>
      </c>
      <c r="O15" s="8">
        <f t="shared" si="3"/>
        <v>0</v>
      </c>
      <c r="P15" s="28">
        <v>5</v>
      </c>
      <c r="Q15" s="19">
        <f t="shared" si="4"/>
        <v>0</v>
      </c>
    </row>
    <row r="16" spans="1:17" x14ac:dyDescent="0.2">
      <c r="B16" s="9" t="s">
        <v>22</v>
      </c>
      <c r="C16" s="17">
        <v>15</v>
      </c>
      <c r="D16" s="18">
        <v>17</v>
      </c>
      <c r="E16" s="19"/>
      <c r="F16" s="7">
        <f t="shared" si="0"/>
        <v>0</v>
      </c>
      <c r="G16" s="18">
        <v>17</v>
      </c>
      <c r="I16" s="8">
        <f t="shared" si="1"/>
        <v>0</v>
      </c>
      <c r="J16" s="18">
        <v>17</v>
      </c>
      <c r="L16" s="8">
        <f t="shared" si="2"/>
        <v>0</v>
      </c>
      <c r="M16" s="18">
        <v>17</v>
      </c>
      <c r="O16" s="8">
        <f t="shared" si="3"/>
        <v>0</v>
      </c>
      <c r="P16" s="28">
        <v>68</v>
      </c>
      <c r="Q16" s="19">
        <f t="shared" si="4"/>
        <v>0</v>
      </c>
    </row>
    <row r="17" spans="2:17" x14ac:dyDescent="0.2">
      <c r="B17" s="20"/>
      <c r="C17" s="20"/>
      <c r="D17" s="21"/>
      <c r="E17" s="20"/>
      <c r="F17" s="20"/>
      <c r="G17" s="20"/>
      <c r="H17" s="20"/>
      <c r="I17" s="20"/>
      <c r="J17" s="20"/>
      <c r="K17" s="20"/>
      <c r="L17" s="20"/>
      <c r="M17" s="20"/>
      <c r="N17" s="20"/>
      <c r="O17" s="20"/>
      <c r="P17" s="21"/>
      <c r="Q17" s="20"/>
    </row>
    <row r="18" spans="2:17" x14ac:dyDescent="0.2">
      <c r="B18" s="9" t="s">
        <v>23</v>
      </c>
      <c r="C18" s="17">
        <v>17</v>
      </c>
      <c r="D18" s="18">
        <v>0</v>
      </c>
      <c r="F18" s="7">
        <f t="shared" ref="F18:F24" si="5">D18*E18</f>
        <v>0</v>
      </c>
      <c r="G18" s="18">
        <v>1</v>
      </c>
      <c r="I18" s="8">
        <f t="shared" ref="I18:I24" si="6">G18*H18</f>
        <v>0</v>
      </c>
      <c r="J18" s="18">
        <v>1</v>
      </c>
      <c r="L18" s="8">
        <f t="shared" ref="L18:L24" si="7">J18*K18</f>
        <v>0</v>
      </c>
      <c r="M18" s="18">
        <v>1</v>
      </c>
      <c r="O18" s="8">
        <f t="shared" ref="O18:O24" si="8">M18*N18</f>
        <v>0</v>
      </c>
      <c r="P18" s="28">
        <v>3</v>
      </c>
      <c r="Q18" s="19">
        <f t="shared" ref="Q18:Q24" si="9">SUM(F18+I18+L18+O18)</f>
        <v>0</v>
      </c>
    </row>
    <row r="19" spans="2:17" x14ac:dyDescent="0.2">
      <c r="B19" s="9" t="s">
        <v>246</v>
      </c>
      <c r="C19" s="17">
        <v>17</v>
      </c>
      <c r="D19" s="18">
        <v>1</v>
      </c>
      <c r="F19" s="7">
        <f t="shared" si="5"/>
        <v>0</v>
      </c>
      <c r="G19" s="18">
        <v>0</v>
      </c>
      <c r="I19" s="8">
        <f t="shared" si="6"/>
        <v>0</v>
      </c>
      <c r="J19" s="18">
        <v>1</v>
      </c>
      <c r="L19" s="8">
        <f t="shared" si="7"/>
        <v>0</v>
      </c>
      <c r="M19" s="18">
        <v>1</v>
      </c>
      <c r="O19" s="8">
        <f t="shared" si="8"/>
        <v>0</v>
      </c>
      <c r="P19" s="28">
        <v>3</v>
      </c>
      <c r="Q19" s="19">
        <f t="shared" si="9"/>
        <v>0</v>
      </c>
    </row>
    <row r="20" spans="2:17" x14ac:dyDescent="0.2">
      <c r="B20" s="9" t="s">
        <v>24</v>
      </c>
      <c r="C20" s="17">
        <v>17</v>
      </c>
      <c r="D20" s="18">
        <v>4</v>
      </c>
      <c r="E20" s="19"/>
      <c r="F20" s="7">
        <f t="shared" si="5"/>
        <v>0</v>
      </c>
      <c r="G20" s="18">
        <v>4</v>
      </c>
      <c r="I20" s="8">
        <f t="shared" si="6"/>
        <v>0</v>
      </c>
      <c r="J20" s="18">
        <v>2</v>
      </c>
      <c r="L20" s="8">
        <f t="shared" si="7"/>
        <v>0</v>
      </c>
      <c r="M20" s="18">
        <v>2</v>
      </c>
      <c r="O20" s="8">
        <f t="shared" si="8"/>
        <v>0</v>
      </c>
      <c r="P20" s="28">
        <v>12</v>
      </c>
      <c r="Q20" s="19">
        <f t="shared" si="9"/>
        <v>0</v>
      </c>
    </row>
    <row r="21" spans="2:17" x14ac:dyDescent="0.2">
      <c r="B21" s="9" t="s">
        <v>25</v>
      </c>
      <c r="C21" s="17">
        <v>19</v>
      </c>
      <c r="D21" s="18">
        <v>1</v>
      </c>
      <c r="E21" s="19"/>
      <c r="F21" s="7">
        <f t="shared" si="5"/>
        <v>0</v>
      </c>
      <c r="G21" s="18">
        <v>1</v>
      </c>
      <c r="I21" s="8">
        <f t="shared" si="6"/>
        <v>0</v>
      </c>
      <c r="J21" s="18">
        <v>1</v>
      </c>
      <c r="L21" s="8">
        <f t="shared" si="7"/>
        <v>0</v>
      </c>
      <c r="M21" s="18">
        <v>1</v>
      </c>
      <c r="O21" s="8">
        <f t="shared" si="8"/>
        <v>0</v>
      </c>
      <c r="P21" s="28">
        <v>4</v>
      </c>
      <c r="Q21" s="19">
        <f t="shared" si="9"/>
        <v>0</v>
      </c>
    </row>
    <row r="22" spans="2:17" x14ac:dyDescent="0.2">
      <c r="B22" s="9" t="s">
        <v>247</v>
      </c>
      <c r="C22" s="17">
        <v>19</v>
      </c>
      <c r="D22" s="18">
        <v>1</v>
      </c>
      <c r="E22" s="19"/>
      <c r="F22" s="7">
        <f t="shared" si="5"/>
        <v>0</v>
      </c>
      <c r="G22" s="18">
        <v>1</v>
      </c>
      <c r="I22" s="8">
        <f t="shared" si="6"/>
        <v>0</v>
      </c>
      <c r="J22" s="18">
        <v>1</v>
      </c>
      <c r="L22" s="8">
        <f t="shared" si="7"/>
        <v>0</v>
      </c>
      <c r="M22" s="18">
        <v>1</v>
      </c>
      <c r="O22" s="8">
        <f t="shared" si="8"/>
        <v>0</v>
      </c>
      <c r="P22" s="28">
        <v>4</v>
      </c>
      <c r="Q22" s="19">
        <f t="shared" si="9"/>
        <v>0</v>
      </c>
    </row>
    <row r="23" spans="2:17" x14ac:dyDescent="0.2">
      <c r="B23" s="9" t="s">
        <v>26</v>
      </c>
      <c r="C23" s="17">
        <v>19</v>
      </c>
      <c r="D23" s="18">
        <v>6</v>
      </c>
      <c r="E23" s="19"/>
      <c r="F23" s="7">
        <f t="shared" si="5"/>
        <v>0</v>
      </c>
      <c r="G23" s="18">
        <v>6</v>
      </c>
      <c r="I23" s="8">
        <f t="shared" si="6"/>
        <v>0</v>
      </c>
      <c r="J23" s="18">
        <v>6</v>
      </c>
      <c r="L23" s="8">
        <f t="shared" si="7"/>
        <v>0</v>
      </c>
      <c r="M23" s="18">
        <v>6</v>
      </c>
      <c r="O23" s="8">
        <f t="shared" si="8"/>
        <v>0</v>
      </c>
      <c r="P23" s="28">
        <v>4</v>
      </c>
      <c r="Q23" s="19">
        <f t="shared" si="9"/>
        <v>0</v>
      </c>
    </row>
    <row r="24" spans="2:17" x14ac:dyDescent="0.2">
      <c r="B24" s="17" t="s">
        <v>27</v>
      </c>
      <c r="C24" s="17">
        <v>21</v>
      </c>
      <c r="D24" s="22">
        <v>15</v>
      </c>
      <c r="E24" s="19"/>
      <c r="F24" s="7">
        <f t="shared" si="5"/>
        <v>0</v>
      </c>
      <c r="G24" s="22">
        <v>15</v>
      </c>
      <c r="I24" s="8">
        <f t="shared" si="6"/>
        <v>0</v>
      </c>
      <c r="J24" s="22">
        <v>15</v>
      </c>
      <c r="L24" s="8">
        <f t="shared" si="7"/>
        <v>0</v>
      </c>
      <c r="M24" s="22">
        <v>15</v>
      </c>
      <c r="O24" s="8">
        <f t="shared" si="8"/>
        <v>0</v>
      </c>
      <c r="P24" s="28">
        <v>60</v>
      </c>
      <c r="Q24" s="19">
        <f t="shared" si="9"/>
        <v>0</v>
      </c>
    </row>
    <row r="25" spans="2:17" x14ac:dyDescent="0.2">
      <c r="B25" s="20"/>
      <c r="C25" s="20"/>
      <c r="D25" s="21"/>
      <c r="E25" s="20"/>
      <c r="F25" s="20"/>
      <c r="G25" s="20"/>
      <c r="H25" s="20"/>
      <c r="I25" s="20"/>
      <c r="J25" s="20"/>
      <c r="K25" s="20"/>
      <c r="L25" s="20"/>
      <c r="M25" s="20"/>
      <c r="N25" s="20"/>
      <c r="O25" s="20"/>
      <c r="P25" s="21"/>
      <c r="Q25" s="20"/>
    </row>
    <row r="26" spans="2:17" x14ac:dyDescent="0.2">
      <c r="B26" s="9" t="s">
        <v>28</v>
      </c>
      <c r="C26" s="17">
        <v>23</v>
      </c>
      <c r="D26" s="18">
        <v>0</v>
      </c>
      <c r="F26" s="7">
        <f t="shared" ref="F26:F45" si="10">D26*E26</f>
        <v>0</v>
      </c>
      <c r="G26" s="22">
        <v>0</v>
      </c>
      <c r="I26" s="8">
        <f t="shared" ref="I26:I45" si="11">G26*H26</f>
        <v>0</v>
      </c>
      <c r="J26" s="22">
        <v>0</v>
      </c>
      <c r="L26" s="8">
        <f t="shared" ref="L26:L45" si="12">J26*K26</f>
        <v>0</v>
      </c>
      <c r="M26" s="22">
        <v>1</v>
      </c>
      <c r="O26" s="8">
        <f t="shared" ref="O26:O45" si="13">M26*N26</f>
        <v>0</v>
      </c>
      <c r="P26" s="28">
        <v>1</v>
      </c>
      <c r="Q26" s="19">
        <f t="shared" ref="Q26:Q45" si="14">SUM(F26+I26+L26+O26)</f>
        <v>0</v>
      </c>
    </row>
    <row r="27" spans="2:17" x14ac:dyDescent="0.2">
      <c r="B27" s="9" t="s">
        <v>248</v>
      </c>
      <c r="C27" s="17">
        <v>23</v>
      </c>
      <c r="D27" s="18">
        <v>0</v>
      </c>
      <c r="F27" s="7">
        <f t="shared" si="10"/>
        <v>0</v>
      </c>
      <c r="G27" s="22">
        <v>0</v>
      </c>
      <c r="I27" s="8">
        <f t="shared" si="11"/>
        <v>0</v>
      </c>
      <c r="J27" s="22">
        <v>1</v>
      </c>
      <c r="L27" s="8">
        <f t="shared" si="12"/>
        <v>0</v>
      </c>
      <c r="M27" s="22">
        <v>0</v>
      </c>
      <c r="O27" s="8">
        <f t="shared" si="13"/>
        <v>0</v>
      </c>
      <c r="P27" s="28">
        <v>1</v>
      </c>
      <c r="Q27" s="19">
        <f t="shared" si="14"/>
        <v>0</v>
      </c>
    </row>
    <row r="28" spans="2:17" x14ac:dyDescent="0.2">
      <c r="B28" s="9" t="s">
        <v>29</v>
      </c>
      <c r="C28" s="17">
        <v>23</v>
      </c>
      <c r="D28" s="18">
        <v>0</v>
      </c>
      <c r="F28" s="7">
        <f t="shared" si="10"/>
        <v>0</v>
      </c>
      <c r="G28" s="22">
        <v>1</v>
      </c>
      <c r="I28" s="8">
        <f t="shared" si="11"/>
        <v>0</v>
      </c>
      <c r="J28" s="17">
        <v>0</v>
      </c>
      <c r="L28" s="8">
        <f t="shared" si="12"/>
        <v>0</v>
      </c>
      <c r="M28" s="22">
        <v>0</v>
      </c>
      <c r="O28" s="8">
        <f t="shared" si="13"/>
        <v>0</v>
      </c>
      <c r="P28" s="28">
        <v>1</v>
      </c>
      <c r="Q28" s="19">
        <f t="shared" si="14"/>
        <v>0</v>
      </c>
    </row>
    <row r="29" spans="2:17" x14ac:dyDescent="0.2">
      <c r="B29" s="9" t="s">
        <v>30</v>
      </c>
      <c r="C29" s="9">
        <v>23</v>
      </c>
      <c r="D29" s="18">
        <v>1</v>
      </c>
      <c r="E29" s="19"/>
      <c r="F29" s="7">
        <f t="shared" si="10"/>
        <v>0</v>
      </c>
      <c r="G29" s="17">
        <v>0</v>
      </c>
      <c r="I29" s="8">
        <f t="shared" si="11"/>
        <v>0</v>
      </c>
      <c r="J29" s="17">
        <v>0</v>
      </c>
      <c r="L29" s="8">
        <f t="shared" si="12"/>
        <v>0</v>
      </c>
      <c r="M29" s="17">
        <v>0</v>
      </c>
      <c r="O29" s="8">
        <f t="shared" si="13"/>
        <v>0</v>
      </c>
      <c r="P29" s="28">
        <v>1</v>
      </c>
      <c r="Q29" s="19">
        <f t="shared" si="14"/>
        <v>0</v>
      </c>
    </row>
    <row r="30" spans="2:17" x14ac:dyDescent="0.2">
      <c r="B30" s="9" t="s">
        <v>31</v>
      </c>
      <c r="C30" s="9">
        <v>25</v>
      </c>
      <c r="D30" s="18">
        <v>0</v>
      </c>
      <c r="E30" s="19"/>
      <c r="F30" s="7">
        <f t="shared" si="10"/>
        <v>0</v>
      </c>
      <c r="G30" s="22">
        <v>1</v>
      </c>
      <c r="I30" s="8">
        <f t="shared" si="11"/>
        <v>0</v>
      </c>
      <c r="J30" s="17">
        <v>1</v>
      </c>
      <c r="L30" s="8">
        <f t="shared" si="12"/>
        <v>0</v>
      </c>
      <c r="M30" s="22">
        <v>0</v>
      </c>
      <c r="O30" s="8">
        <f t="shared" si="13"/>
        <v>0</v>
      </c>
      <c r="P30" s="28">
        <v>2</v>
      </c>
      <c r="Q30" s="19">
        <f t="shared" si="14"/>
        <v>0</v>
      </c>
    </row>
    <row r="31" spans="2:17" x14ac:dyDescent="0.2">
      <c r="B31" s="9" t="s">
        <v>32</v>
      </c>
      <c r="C31" s="9">
        <v>25</v>
      </c>
      <c r="D31" s="18">
        <v>1</v>
      </c>
      <c r="E31" s="19"/>
      <c r="F31" s="7">
        <f t="shared" si="10"/>
        <v>0</v>
      </c>
      <c r="G31" s="18">
        <v>0</v>
      </c>
      <c r="I31" s="8">
        <f t="shared" si="11"/>
        <v>0</v>
      </c>
      <c r="J31" s="18">
        <v>0</v>
      </c>
      <c r="L31" s="8">
        <f t="shared" si="12"/>
        <v>0</v>
      </c>
      <c r="M31" s="18">
        <v>1</v>
      </c>
      <c r="O31" s="8">
        <f t="shared" si="13"/>
        <v>0</v>
      </c>
      <c r="P31" s="28">
        <v>2</v>
      </c>
      <c r="Q31" s="19">
        <f t="shared" si="14"/>
        <v>0</v>
      </c>
    </row>
    <row r="32" spans="2:17" x14ac:dyDescent="0.2">
      <c r="B32" s="9" t="s">
        <v>33</v>
      </c>
      <c r="C32" s="9">
        <v>27</v>
      </c>
      <c r="D32" s="18">
        <v>0</v>
      </c>
      <c r="E32" s="19"/>
      <c r="F32" s="7">
        <f t="shared" si="10"/>
        <v>0</v>
      </c>
      <c r="G32" s="18">
        <v>0</v>
      </c>
      <c r="I32" s="8">
        <f t="shared" si="11"/>
        <v>0</v>
      </c>
      <c r="J32" s="18">
        <v>0</v>
      </c>
      <c r="L32" s="8">
        <f t="shared" si="12"/>
        <v>0</v>
      </c>
      <c r="M32" s="18">
        <v>1</v>
      </c>
      <c r="O32" s="8">
        <f t="shared" si="13"/>
        <v>0</v>
      </c>
      <c r="P32" s="28">
        <v>1</v>
      </c>
      <c r="Q32" s="19">
        <f t="shared" si="14"/>
        <v>0</v>
      </c>
    </row>
    <row r="33" spans="2:17" x14ac:dyDescent="0.2">
      <c r="B33" s="9" t="s">
        <v>249</v>
      </c>
      <c r="C33" s="9">
        <v>27</v>
      </c>
      <c r="D33" s="18">
        <v>0</v>
      </c>
      <c r="E33" s="19"/>
      <c r="F33" s="7">
        <f t="shared" si="10"/>
        <v>0</v>
      </c>
      <c r="G33" s="18">
        <v>0</v>
      </c>
      <c r="I33" s="8">
        <f t="shared" si="11"/>
        <v>0</v>
      </c>
      <c r="J33" s="18">
        <v>1</v>
      </c>
      <c r="L33" s="8">
        <f t="shared" si="12"/>
        <v>0</v>
      </c>
      <c r="M33" s="18">
        <v>0</v>
      </c>
      <c r="O33" s="8">
        <f t="shared" si="13"/>
        <v>0</v>
      </c>
      <c r="P33" s="28">
        <v>1</v>
      </c>
      <c r="Q33" s="19">
        <f t="shared" si="14"/>
        <v>0</v>
      </c>
    </row>
    <row r="34" spans="2:17" x14ac:dyDescent="0.2">
      <c r="B34" s="9" t="s">
        <v>34</v>
      </c>
      <c r="C34" s="9">
        <v>27</v>
      </c>
      <c r="D34" s="18">
        <v>0</v>
      </c>
      <c r="E34" s="19"/>
      <c r="F34" s="7">
        <f t="shared" si="10"/>
        <v>0</v>
      </c>
      <c r="G34" s="18">
        <v>1</v>
      </c>
      <c r="I34" s="8">
        <f t="shared" si="11"/>
        <v>0</v>
      </c>
      <c r="J34" s="18">
        <v>0</v>
      </c>
      <c r="L34" s="8">
        <f t="shared" si="12"/>
        <v>0</v>
      </c>
      <c r="M34" s="18">
        <v>0</v>
      </c>
      <c r="O34" s="8">
        <f t="shared" si="13"/>
        <v>0</v>
      </c>
      <c r="P34" s="28">
        <v>1</v>
      </c>
      <c r="Q34" s="19">
        <f t="shared" si="14"/>
        <v>0</v>
      </c>
    </row>
    <row r="35" spans="2:17" x14ac:dyDescent="0.2">
      <c r="B35" s="9" t="s">
        <v>35</v>
      </c>
      <c r="C35" s="9">
        <v>27</v>
      </c>
      <c r="D35" s="18">
        <v>1</v>
      </c>
      <c r="E35" s="19"/>
      <c r="F35" s="7">
        <f t="shared" si="10"/>
        <v>0</v>
      </c>
      <c r="G35" s="18">
        <v>0</v>
      </c>
      <c r="I35" s="8">
        <f t="shared" si="11"/>
        <v>0</v>
      </c>
      <c r="J35" s="18">
        <v>0</v>
      </c>
      <c r="L35" s="8">
        <f t="shared" si="12"/>
        <v>0</v>
      </c>
      <c r="M35" s="18">
        <v>0</v>
      </c>
      <c r="O35" s="8">
        <f t="shared" si="13"/>
        <v>0</v>
      </c>
      <c r="P35" s="28">
        <v>1</v>
      </c>
      <c r="Q35" s="19">
        <f t="shared" si="14"/>
        <v>0</v>
      </c>
    </row>
    <row r="36" spans="2:17" x14ac:dyDescent="0.2">
      <c r="B36" s="9" t="s">
        <v>36</v>
      </c>
      <c r="C36" s="9">
        <v>29</v>
      </c>
      <c r="D36" s="18">
        <v>0</v>
      </c>
      <c r="E36" s="19"/>
      <c r="F36" s="7">
        <f t="shared" si="10"/>
        <v>0</v>
      </c>
      <c r="G36" s="18">
        <v>0</v>
      </c>
      <c r="I36" s="8">
        <f t="shared" si="11"/>
        <v>0</v>
      </c>
      <c r="J36" s="18">
        <v>0</v>
      </c>
      <c r="L36" s="8">
        <f t="shared" si="12"/>
        <v>0</v>
      </c>
      <c r="M36" s="18">
        <v>1</v>
      </c>
      <c r="O36" s="8">
        <f t="shared" si="13"/>
        <v>0</v>
      </c>
      <c r="P36" s="28">
        <v>1</v>
      </c>
      <c r="Q36" s="19">
        <f t="shared" si="14"/>
        <v>0</v>
      </c>
    </row>
    <row r="37" spans="2:17" x14ac:dyDescent="0.2">
      <c r="B37" s="9" t="s">
        <v>250</v>
      </c>
      <c r="C37" s="9">
        <v>29</v>
      </c>
      <c r="D37" s="18">
        <v>0</v>
      </c>
      <c r="E37" s="19"/>
      <c r="F37" s="7">
        <f t="shared" si="10"/>
        <v>0</v>
      </c>
      <c r="G37" s="18">
        <v>0</v>
      </c>
      <c r="I37" s="8">
        <f t="shared" si="11"/>
        <v>0</v>
      </c>
      <c r="J37" s="18">
        <v>1</v>
      </c>
      <c r="L37" s="8">
        <f t="shared" si="12"/>
        <v>0</v>
      </c>
      <c r="M37" s="18">
        <v>0</v>
      </c>
      <c r="O37" s="8">
        <f t="shared" si="13"/>
        <v>0</v>
      </c>
      <c r="P37" s="28">
        <v>1</v>
      </c>
      <c r="Q37" s="19">
        <f t="shared" si="14"/>
        <v>0</v>
      </c>
    </row>
    <row r="38" spans="2:17" x14ac:dyDescent="0.2">
      <c r="B38" s="9" t="s">
        <v>37</v>
      </c>
      <c r="C38" s="9">
        <v>29</v>
      </c>
      <c r="D38" s="18">
        <v>0</v>
      </c>
      <c r="E38" s="19"/>
      <c r="F38" s="7">
        <f t="shared" si="10"/>
        <v>0</v>
      </c>
      <c r="G38" s="18">
        <v>1</v>
      </c>
      <c r="I38" s="8">
        <f t="shared" si="11"/>
        <v>0</v>
      </c>
      <c r="J38" s="18">
        <v>0</v>
      </c>
      <c r="L38" s="8">
        <f t="shared" si="12"/>
        <v>0</v>
      </c>
      <c r="M38" s="18">
        <v>0</v>
      </c>
      <c r="O38" s="8">
        <f t="shared" si="13"/>
        <v>0</v>
      </c>
      <c r="P38" s="28">
        <v>1</v>
      </c>
      <c r="Q38" s="19">
        <f t="shared" si="14"/>
        <v>0</v>
      </c>
    </row>
    <row r="39" spans="2:17" x14ac:dyDescent="0.2">
      <c r="B39" s="9" t="s">
        <v>38</v>
      </c>
      <c r="C39" s="9">
        <v>29</v>
      </c>
      <c r="D39" s="18">
        <v>1</v>
      </c>
      <c r="E39" s="19"/>
      <c r="F39" s="7">
        <f t="shared" si="10"/>
        <v>0</v>
      </c>
      <c r="G39" s="18">
        <v>0</v>
      </c>
      <c r="I39" s="8">
        <f t="shared" si="11"/>
        <v>0</v>
      </c>
      <c r="J39" s="18">
        <v>0</v>
      </c>
      <c r="L39" s="8">
        <f t="shared" si="12"/>
        <v>0</v>
      </c>
      <c r="M39" s="18">
        <v>0</v>
      </c>
      <c r="O39" s="8">
        <f t="shared" si="13"/>
        <v>0</v>
      </c>
      <c r="P39" s="28">
        <v>1</v>
      </c>
      <c r="Q39" s="19">
        <f t="shared" si="14"/>
        <v>0</v>
      </c>
    </row>
    <row r="40" spans="2:17" x14ac:dyDescent="0.2">
      <c r="B40" s="9" t="s">
        <v>39</v>
      </c>
      <c r="C40" s="9">
        <v>31</v>
      </c>
      <c r="D40" s="18">
        <v>0</v>
      </c>
      <c r="E40" s="19"/>
      <c r="F40" s="7">
        <f t="shared" si="10"/>
        <v>0</v>
      </c>
      <c r="G40" s="18">
        <v>0</v>
      </c>
      <c r="I40" s="8">
        <f t="shared" si="11"/>
        <v>0</v>
      </c>
      <c r="J40" s="18">
        <v>1</v>
      </c>
      <c r="L40" s="8">
        <f t="shared" si="12"/>
        <v>0</v>
      </c>
      <c r="M40" s="18">
        <v>0</v>
      </c>
      <c r="O40" s="8">
        <f t="shared" si="13"/>
        <v>0</v>
      </c>
      <c r="P40" s="28">
        <v>1</v>
      </c>
      <c r="Q40" s="19">
        <f t="shared" si="14"/>
        <v>0</v>
      </c>
    </row>
    <row r="41" spans="2:17" x14ac:dyDescent="0.2">
      <c r="B41" s="9" t="s">
        <v>40</v>
      </c>
      <c r="C41" s="9">
        <v>31</v>
      </c>
      <c r="D41" s="18">
        <v>0</v>
      </c>
      <c r="E41" s="19"/>
      <c r="F41" s="7">
        <f t="shared" si="10"/>
        <v>0</v>
      </c>
      <c r="G41" s="18">
        <v>1</v>
      </c>
      <c r="I41" s="8">
        <f t="shared" si="11"/>
        <v>0</v>
      </c>
      <c r="J41" s="18">
        <v>0</v>
      </c>
      <c r="L41" s="8">
        <f t="shared" si="12"/>
        <v>0</v>
      </c>
      <c r="M41" s="18">
        <v>0</v>
      </c>
      <c r="O41" s="8">
        <f t="shared" si="13"/>
        <v>0</v>
      </c>
      <c r="P41" s="28">
        <v>1</v>
      </c>
      <c r="Q41" s="19">
        <f t="shared" si="14"/>
        <v>0</v>
      </c>
    </row>
    <row r="42" spans="2:17" x14ac:dyDescent="0.2">
      <c r="B42" s="9" t="s">
        <v>41</v>
      </c>
      <c r="C42" s="9">
        <v>31</v>
      </c>
      <c r="D42" s="18">
        <v>1</v>
      </c>
      <c r="E42" s="19"/>
      <c r="F42" s="7">
        <f t="shared" si="10"/>
        <v>0</v>
      </c>
      <c r="G42" s="18">
        <v>0</v>
      </c>
      <c r="I42" s="8">
        <f t="shared" si="11"/>
        <v>0</v>
      </c>
      <c r="J42" s="18">
        <v>0</v>
      </c>
      <c r="L42" s="8">
        <f t="shared" si="12"/>
        <v>0</v>
      </c>
      <c r="M42" s="18">
        <v>1</v>
      </c>
      <c r="O42" s="8">
        <f t="shared" si="13"/>
        <v>0</v>
      </c>
      <c r="P42" s="28">
        <v>2</v>
      </c>
      <c r="Q42" s="19">
        <f t="shared" si="14"/>
        <v>0</v>
      </c>
    </row>
    <row r="43" spans="2:17" x14ac:dyDescent="0.2">
      <c r="B43" s="9" t="s">
        <v>42</v>
      </c>
      <c r="C43" s="9">
        <v>33</v>
      </c>
      <c r="D43" s="18">
        <v>0</v>
      </c>
      <c r="E43" s="19"/>
      <c r="F43" s="7">
        <f t="shared" si="10"/>
        <v>0</v>
      </c>
      <c r="G43" s="18">
        <v>0</v>
      </c>
      <c r="I43" s="8">
        <f t="shared" si="11"/>
        <v>0</v>
      </c>
      <c r="J43" s="18">
        <v>1</v>
      </c>
      <c r="L43" s="8">
        <f t="shared" si="12"/>
        <v>0</v>
      </c>
      <c r="M43" s="18">
        <v>0</v>
      </c>
      <c r="O43" s="8">
        <f t="shared" si="13"/>
        <v>0</v>
      </c>
      <c r="P43" s="28">
        <v>1</v>
      </c>
      <c r="Q43" s="19">
        <f t="shared" si="14"/>
        <v>0</v>
      </c>
    </row>
    <row r="44" spans="2:17" x14ac:dyDescent="0.2">
      <c r="B44" s="9" t="s">
        <v>251</v>
      </c>
      <c r="C44" s="9">
        <v>33</v>
      </c>
      <c r="D44" s="18">
        <v>0</v>
      </c>
      <c r="E44" s="19"/>
      <c r="F44" s="7">
        <f t="shared" si="10"/>
        <v>0</v>
      </c>
      <c r="G44" s="18">
        <v>1</v>
      </c>
      <c r="I44" s="8">
        <f t="shared" si="11"/>
        <v>0</v>
      </c>
      <c r="J44" s="18">
        <v>0</v>
      </c>
      <c r="L44" s="8">
        <f t="shared" si="12"/>
        <v>0</v>
      </c>
      <c r="M44" s="18">
        <v>0</v>
      </c>
      <c r="O44" s="8">
        <f t="shared" si="13"/>
        <v>0</v>
      </c>
      <c r="P44" s="28">
        <v>1</v>
      </c>
      <c r="Q44" s="19">
        <f t="shared" si="14"/>
        <v>0</v>
      </c>
    </row>
    <row r="45" spans="2:17" x14ac:dyDescent="0.2">
      <c r="B45" s="9" t="s">
        <v>43</v>
      </c>
      <c r="C45" s="9">
        <v>33</v>
      </c>
      <c r="D45" s="18">
        <v>1</v>
      </c>
      <c r="E45" s="19"/>
      <c r="F45" s="7">
        <f t="shared" si="10"/>
        <v>0</v>
      </c>
      <c r="G45" s="18">
        <v>0</v>
      </c>
      <c r="I45" s="8">
        <f t="shared" si="11"/>
        <v>0</v>
      </c>
      <c r="J45" s="18">
        <v>0</v>
      </c>
      <c r="L45" s="8">
        <f t="shared" si="12"/>
        <v>0</v>
      </c>
      <c r="M45" s="18">
        <v>1</v>
      </c>
      <c r="O45" s="8">
        <f t="shared" si="13"/>
        <v>0</v>
      </c>
      <c r="P45" s="28">
        <v>1</v>
      </c>
      <c r="Q45" s="19">
        <f t="shared" si="14"/>
        <v>0</v>
      </c>
    </row>
    <row r="46" spans="2:17" x14ac:dyDescent="0.2">
      <c r="B46" s="20"/>
      <c r="C46" s="20"/>
      <c r="D46" s="21"/>
      <c r="E46" s="20"/>
      <c r="F46" s="20"/>
      <c r="G46" s="20"/>
      <c r="H46" s="20"/>
      <c r="I46" s="20"/>
      <c r="J46" s="20"/>
      <c r="K46" s="20"/>
      <c r="L46" s="20"/>
      <c r="M46" s="20"/>
      <c r="N46" s="20"/>
      <c r="O46" s="20"/>
      <c r="P46" s="21"/>
      <c r="Q46" s="20"/>
    </row>
    <row r="47" spans="2:17" x14ac:dyDescent="0.2">
      <c r="B47" s="9" t="s">
        <v>44</v>
      </c>
      <c r="C47" s="9">
        <v>35</v>
      </c>
      <c r="D47" s="22">
        <v>50</v>
      </c>
      <c r="E47" s="23"/>
      <c r="F47" s="7">
        <f>D47*E47</f>
        <v>0</v>
      </c>
      <c r="G47" s="22">
        <v>50</v>
      </c>
      <c r="I47" s="8">
        <f>G47*H47</f>
        <v>0</v>
      </c>
      <c r="J47" s="22">
        <v>50</v>
      </c>
      <c r="L47" s="8">
        <f>J47*K47</f>
        <v>0</v>
      </c>
      <c r="M47" s="22">
        <v>50</v>
      </c>
      <c r="O47" s="8">
        <f>M47*N47</f>
        <v>0</v>
      </c>
      <c r="P47" s="28">
        <v>200</v>
      </c>
      <c r="Q47" s="19">
        <f>SUM(F47+I47+L47+O47)</f>
        <v>0</v>
      </c>
    </row>
    <row r="48" spans="2:17" x14ac:dyDescent="0.2">
      <c r="B48" s="20"/>
      <c r="C48" s="20"/>
      <c r="D48" s="21"/>
      <c r="E48" s="20"/>
      <c r="F48" s="20"/>
      <c r="G48" s="20"/>
      <c r="H48" s="20"/>
      <c r="I48" s="20"/>
      <c r="J48" s="20"/>
      <c r="K48" s="20"/>
      <c r="L48" s="20"/>
      <c r="M48" s="20"/>
      <c r="N48" s="20"/>
      <c r="O48" s="20"/>
      <c r="P48" s="21"/>
      <c r="Q48" s="20"/>
    </row>
    <row r="49" spans="2:17" x14ac:dyDescent="0.2">
      <c r="B49" s="9" t="s">
        <v>45</v>
      </c>
      <c r="C49" s="9">
        <v>37</v>
      </c>
      <c r="D49" s="18">
        <v>5</v>
      </c>
      <c r="E49" s="19"/>
      <c r="F49" s="7">
        <f>D49*E49</f>
        <v>0</v>
      </c>
      <c r="G49" s="18">
        <v>5</v>
      </c>
      <c r="I49" s="8">
        <f>G49*H49</f>
        <v>0</v>
      </c>
      <c r="J49" s="21"/>
      <c r="K49" s="21"/>
      <c r="L49" s="8">
        <f>J49*K49</f>
        <v>0</v>
      </c>
      <c r="M49" s="21"/>
      <c r="N49" s="21"/>
      <c r="O49" s="8">
        <f>M49*N49</f>
        <v>0</v>
      </c>
      <c r="P49" s="28">
        <v>10</v>
      </c>
      <c r="Q49" s="19">
        <f>SUM(F49+I49+L49+O49)</f>
        <v>0</v>
      </c>
    </row>
    <row r="50" spans="2:17" x14ac:dyDescent="0.2">
      <c r="B50" s="9" t="s">
        <v>46</v>
      </c>
      <c r="C50" s="9">
        <v>38</v>
      </c>
      <c r="D50" s="18">
        <v>20</v>
      </c>
      <c r="E50" s="19"/>
      <c r="F50" s="7">
        <f>D50*E50</f>
        <v>0</v>
      </c>
      <c r="G50" s="17">
        <v>20</v>
      </c>
      <c r="I50" s="8">
        <f>G50*H50</f>
        <v>0</v>
      </c>
      <c r="J50" s="20"/>
      <c r="K50" s="20"/>
      <c r="L50" s="8">
        <f>J50*K50</f>
        <v>0</v>
      </c>
      <c r="M50" s="21"/>
      <c r="N50" s="20"/>
      <c r="O50" s="8">
        <f>M50*N50</f>
        <v>0</v>
      </c>
      <c r="P50" s="28">
        <v>40</v>
      </c>
      <c r="Q50" s="19">
        <f>SUM(F50+I50+L50+O50)</f>
        <v>0</v>
      </c>
    </row>
    <row r="51" spans="2:17" x14ac:dyDescent="0.2">
      <c r="B51" s="9" t="s">
        <v>47</v>
      </c>
      <c r="C51" s="9">
        <v>39</v>
      </c>
      <c r="D51" s="18">
        <v>20</v>
      </c>
      <c r="E51" s="19"/>
      <c r="F51" s="7">
        <f>D51*E51</f>
        <v>0</v>
      </c>
      <c r="G51" s="18">
        <v>20</v>
      </c>
      <c r="I51" s="8">
        <f>G51*H51</f>
        <v>0</v>
      </c>
      <c r="J51" s="21"/>
      <c r="K51" s="21"/>
      <c r="L51" s="8">
        <f>J51*K51</f>
        <v>0</v>
      </c>
      <c r="M51" s="21"/>
      <c r="N51" s="21"/>
      <c r="O51" s="8">
        <f>M51*N51</f>
        <v>0</v>
      </c>
      <c r="P51" s="28">
        <v>40</v>
      </c>
      <c r="Q51" s="19">
        <f>SUM(F51+I51+L51+O51)</f>
        <v>0</v>
      </c>
    </row>
    <row r="52" spans="2:17" x14ac:dyDescent="0.2">
      <c r="B52" s="9" t="s">
        <v>48</v>
      </c>
      <c r="C52" s="9">
        <v>40</v>
      </c>
      <c r="D52" s="18">
        <v>20</v>
      </c>
      <c r="E52" s="19"/>
      <c r="F52" s="7">
        <f>D52*E52</f>
        <v>0</v>
      </c>
      <c r="G52" s="18">
        <v>20</v>
      </c>
      <c r="I52" s="8">
        <f>G52*H52</f>
        <v>0</v>
      </c>
      <c r="J52" s="21"/>
      <c r="K52" s="21"/>
      <c r="L52" s="8">
        <f>J52*K52</f>
        <v>0</v>
      </c>
      <c r="M52" s="21"/>
      <c r="N52" s="21"/>
      <c r="O52" s="8">
        <f>M52*N52</f>
        <v>0</v>
      </c>
      <c r="P52" s="28">
        <v>40</v>
      </c>
      <c r="Q52" s="19">
        <f>SUM(F52+I52+L52+O52)</f>
        <v>0</v>
      </c>
    </row>
    <row r="53" spans="2:17" x14ac:dyDescent="0.2">
      <c r="B53" s="20"/>
      <c r="C53" s="20"/>
      <c r="D53" s="21"/>
      <c r="E53" s="20"/>
      <c r="F53" s="20"/>
      <c r="G53" s="20"/>
      <c r="H53" s="20"/>
      <c r="I53" s="20"/>
      <c r="J53" s="20"/>
      <c r="K53" s="20"/>
      <c r="L53" s="20"/>
      <c r="M53" s="20"/>
      <c r="N53" s="20"/>
      <c r="O53" s="20"/>
      <c r="P53" s="21"/>
      <c r="Q53" s="20"/>
    </row>
    <row r="54" spans="2:17" x14ac:dyDescent="0.2">
      <c r="B54" s="9" t="s">
        <v>49</v>
      </c>
      <c r="C54" s="9">
        <v>41</v>
      </c>
      <c r="D54" s="22">
        <v>630</v>
      </c>
      <c r="E54" s="19"/>
      <c r="F54" s="7">
        <f>D54*E54</f>
        <v>0</v>
      </c>
      <c r="G54" s="22">
        <v>630</v>
      </c>
      <c r="I54" s="8">
        <f>G54*H54</f>
        <v>0</v>
      </c>
      <c r="J54" s="22">
        <v>630</v>
      </c>
      <c r="L54" s="8">
        <f>J54*K54</f>
        <v>0</v>
      </c>
      <c r="M54" s="22">
        <v>630</v>
      </c>
      <c r="O54" s="8">
        <f t="shared" ref="O54:O75" si="15">M54*N54</f>
        <v>0</v>
      </c>
      <c r="P54" s="28">
        <v>2520</v>
      </c>
      <c r="Q54" s="19">
        <f>SUM(F54+I54+L54+O54)</f>
        <v>0</v>
      </c>
    </row>
    <row r="55" spans="2:17" x14ac:dyDescent="0.2">
      <c r="B55" s="9" t="s">
        <v>50</v>
      </c>
      <c r="C55" s="10" t="s">
        <v>51</v>
      </c>
      <c r="D55" s="22">
        <v>630</v>
      </c>
      <c r="E55" s="19"/>
      <c r="F55" s="7">
        <f>D55*E55</f>
        <v>0</v>
      </c>
      <c r="G55" s="22">
        <v>630</v>
      </c>
      <c r="I55" s="8">
        <f>G55*H55</f>
        <v>0</v>
      </c>
      <c r="J55" s="22">
        <v>630</v>
      </c>
      <c r="L55" s="8">
        <f>J55*K55</f>
        <v>0</v>
      </c>
      <c r="M55" s="22">
        <v>630</v>
      </c>
      <c r="O55" s="8">
        <f t="shared" si="15"/>
        <v>0</v>
      </c>
      <c r="P55" s="28">
        <v>2520</v>
      </c>
      <c r="Q55" s="19">
        <f>SUM(F55+I55+L55+O55)</f>
        <v>0</v>
      </c>
    </row>
    <row r="56" spans="2:17" x14ac:dyDescent="0.2">
      <c r="B56" s="9" t="s">
        <v>52</v>
      </c>
      <c r="C56" s="9">
        <v>42</v>
      </c>
      <c r="D56" s="18">
        <v>30</v>
      </c>
      <c r="E56" s="19"/>
      <c r="F56" s="7">
        <f t="shared" ref="F56:F71" si="16">D56*E56</f>
        <v>0</v>
      </c>
      <c r="G56" s="18">
        <v>30</v>
      </c>
      <c r="I56" s="8">
        <f t="shared" ref="I56:I71" si="17">G56*H56</f>
        <v>0</v>
      </c>
      <c r="J56" s="18">
        <v>30</v>
      </c>
      <c r="L56" s="8">
        <f t="shared" ref="L56:L71" si="18">J56*K56</f>
        <v>0</v>
      </c>
      <c r="M56" s="18">
        <v>30</v>
      </c>
      <c r="O56" s="8">
        <f t="shared" si="15"/>
        <v>0</v>
      </c>
      <c r="P56" s="28">
        <v>120</v>
      </c>
      <c r="Q56" s="19">
        <f t="shared" ref="Q56:Q75" si="19">SUM(F56+I56+L56+O56)</f>
        <v>0</v>
      </c>
    </row>
    <row r="57" spans="2:17" x14ac:dyDescent="0.2">
      <c r="B57" s="9" t="s">
        <v>53</v>
      </c>
      <c r="C57" s="10" t="s">
        <v>54</v>
      </c>
      <c r="D57" s="18">
        <v>30</v>
      </c>
      <c r="E57" s="19"/>
      <c r="F57" s="7">
        <f t="shared" si="16"/>
        <v>0</v>
      </c>
      <c r="G57" s="18">
        <v>30</v>
      </c>
      <c r="I57" s="8">
        <f t="shared" si="17"/>
        <v>0</v>
      </c>
      <c r="J57" s="18">
        <v>30</v>
      </c>
      <c r="L57" s="8">
        <f t="shared" si="18"/>
        <v>0</v>
      </c>
      <c r="M57" s="18">
        <v>30</v>
      </c>
      <c r="O57" s="8">
        <f t="shared" si="15"/>
        <v>0</v>
      </c>
      <c r="P57" s="28">
        <v>120</v>
      </c>
      <c r="Q57" s="19">
        <f t="shared" si="19"/>
        <v>0</v>
      </c>
    </row>
    <row r="58" spans="2:17" x14ac:dyDescent="0.2">
      <c r="B58" s="9" t="s">
        <v>55</v>
      </c>
      <c r="C58" s="9">
        <v>43</v>
      </c>
      <c r="D58" s="18">
        <v>45</v>
      </c>
      <c r="E58" s="19"/>
      <c r="F58" s="7">
        <f t="shared" si="16"/>
        <v>0</v>
      </c>
      <c r="G58" s="18">
        <v>45</v>
      </c>
      <c r="I58" s="8">
        <f t="shared" si="17"/>
        <v>0</v>
      </c>
      <c r="J58" s="18">
        <v>45</v>
      </c>
      <c r="L58" s="8">
        <f t="shared" si="18"/>
        <v>0</v>
      </c>
      <c r="M58" s="18">
        <v>45</v>
      </c>
      <c r="O58" s="8">
        <f t="shared" si="15"/>
        <v>0</v>
      </c>
      <c r="P58" s="28">
        <v>180</v>
      </c>
      <c r="Q58" s="19">
        <f t="shared" si="19"/>
        <v>0</v>
      </c>
    </row>
    <row r="59" spans="2:17" x14ac:dyDescent="0.2">
      <c r="B59" s="9" t="s">
        <v>56</v>
      </c>
      <c r="C59" s="10" t="s">
        <v>57</v>
      </c>
      <c r="D59" s="18">
        <v>45</v>
      </c>
      <c r="E59" s="19"/>
      <c r="F59" s="7">
        <f t="shared" si="16"/>
        <v>0</v>
      </c>
      <c r="G59" s="18">
        <v>45</v>
      </c>
      <c r="I59" s="8">
        <f t="shared" si="17"/>
        <v>0</v>
      </c>
      <c r="J59" s="18">
        <v>45</v>
      </c>
      <c r="L59" s="8">
        <f t="shared" si="18"/>
        <v>0</v>
      </c>
      <c r="M59" s="18">
        <v>45</v>
      </c>
      <c r="O59" s="8">
        <f t="shared" si="15"/>
        <v>0</v>
      </c>
      <c r="P59" s="28">
        <v>180</v>
      </c>
      <c r="Q59" s="19">
        <f t="shared" si="19"/>
        <v>0</v>
      </c>
    </row>
    <row r="60" spans="2:17" x14ac:dyDescent="0.2">
      <c r="B60" s="9" t="s">
        <v>58</v>
      </c>
      <c r="C60" s="9">
        <v>44</v>
      </c>
      <c r="D60" s="18">
        <v>300</v>
      </c>
      <c r="E60" s="19"/>
      <c r="F60" s="7">
        <f t="shared" si="16"/>
        <v>0</v>
      </c>
      <c r="G60" s="18">
        <v>300</v>
      </c>
      <c r="I60" s="8">
        <f t="shared" si="17"/>
        <v>0</v>
      </c>
      <c r="J60" s="18">
        <v>300</v>
      </c>
      <c r="L60" s="8">
        <f t="shared" si="18"/>
        <v>0</v>
      </c>
      <c r="M60" s="18">
        <v>300</v>
      </c>
      <c r="O60" s="8">
        <f t="shared" si="15"/>
        <v>0</v>
      </c>
      <c r="P60" s="28">
        <v>1200</v>
      </c>
      <c r="Q60" s="19">
        <f t="shared" si="19"/>
        <v>0</v>
      </c>
    </row>
    <row r="61" spans="2:17" x14ac:dyDescent="0.2">
      <c r="B61" s="9" t="s">
        <v>59</v>
      </c>
      <c r="C61" s="10" t="s">
        <v>60</v>
      </c>
      <c r="D61" s="18">
        <v>300</v>
      </c>
      <c r="E61" s="19"/>
      <c r="F61" s="7">
        <f t="shared" si="16"/>
        <v>0</v>
      </c>
      <c r="G61" s="18">
        <v>300</v>
      </c>
      <c r="I61" s="8">
        <f t="shared" si="17"/>
        <v>0</v>
      </c>
      <c r="J61" s="18">
        <v>300</v>
      </c>
      <c r="L61" s="8">
        <f t="shared" si="18"/>
        <v>0</v>
      </c>
      <c r="M61" s="18">
        <v>300</v>
      </c>
      <c r="O61" s="8">
        <f t="shared" si="15"/>
        <v>0</v>
      </c>
      <c r="P61" s="28">
        <v>1200</v>
      </c>
      <c r="Q61" s="19">
        <f t="shared" si="19"/>
        <v>0</v>
      </c>
    </row>
    <row r="62" spans="2:17" x14ac:dyDescent="0.2">
      <c r="B62" s="9" t="s">
        <v>61</v>
      </c>
      <c r="C62" s="9">
        <v>45</v>
      </c>
      <c r="D62" s="18">
        <v>180</v>
      </c>
      <c r="E62" s="19"/>
      <c r="F62" s="7">
        <f t="shared" si="16"/>
        <v>0</v>
      </c>
      <c r="G62" s="18">
        <v>180</v>
      </c>
      <c r="I62" s="8">
        <f t="shared" si="17"/>
        <v>0</v>
      </c>
      <c r="J62" s="18">
        <v>180</v>
      </c>
      <c r="L62" s="8">
        <f t="shared" si="18"/>
        <v>0</v>
      </c>
      <c r="M62" s="18">
        <v>180</v>
      </c>
      <c r="O62" s="8">
        <f t="shared" si="15"/>
        <v>0</v>
      </c>
      <c r="P62" s="28">
        <v>720</v>
      </c>
      <c r="Q62" s="19">
        <f t="shared" si="19"/>
        <v>0</v>
      </c>
    </row>
    <row r="63" spans="2:17" x14ac:dyDescent="0.2">
      <c r="B63" s="17" t="s">
        <v>62</v>
      </c>
      <c r="C63" s="10" t="s">
        <v>63</v>
      </c>
      <c r="D63" s="18">
        <v>180</v>
      </c>
      <c r="E63" s="19"/>
      <c r="F63" s="7">
        <f t="shared" si="16"/>
        <v>0</v>
      </c>
      <c r="G63" s="18">
        <v>180</v>
      </c>
      <c r="I63" s="8">
        <f t="shared" si="17"/>
        <v>0</v>
      </c>
      <c r="J63" s="18">
        <v>180</v>
      </c>
      <c r="L63" s="8">
        <f t="shared" si="18"/>
        <v>0</v>
      </c>
      <c r="M63" s="18">
        <v>180</v>
      </c>
      <c r="O63" s="8">
        <f t="shared" si="15"/>
        <v>0</v>
      </c>
      <c r="P63" s="28">
        <v>720</v>
      </c>
      <c r="Q63" s="19">
        <f t="shared" si="19"/>
        <v>0</v>
      </c>
    </row>
    <row r="64" spans="2:17" x14ac:dyDescent="0.2">
      <c r="B64" s="9" t="s">
        <v>64</v>
      </c>
      <c r="C64" s="9">
        <v>46</v>
      </c>
      <c r="D64" s="18">
        <v>30</v>
      </c>
      <c r="E64" s="19"/>
      <c r="F64" s="7">
        <f t="shared" si="16"/>
        <v>0</v>
      </c>
      <c r="G64" s="18">
        <v>30</v>
      </c>
      <c r="I64" s="8">
        <f t="shared" si="17"/>
        <v>0</v>
      </c>
      <c r="J64" s="18">
        <v>30</v>
      </c>
      <c r="L64" s="8">
        <f t="shared" si="18"/>
        <v>0</v>
      </c>
      <c r="M64" s="18">
        <v>30</v>
      </c>
      <c r="O64" s="8">
        <f t="shared" si="15"/>
        <v>0</v>
      </c>
      <c r="P64" s="28">
        <v>120</v>
      </c>
      <c r="Q64" s="19">
        <f t="shared" si="19"/>
        <v>0</v>
      </c>
    </row>
    <row r="65" spans="2:17" x14ac:dyDescent="0.2">
      <c r="B65" s="9" t="s">
        <v>65</v>
      </c>
      <c r="C65" s="10" t="s">
        <v>66</v>
      </c>
      <c r="D65" s="18">
        <v>30</v>
      </c>
      <c r="E65" s="19"/>
      <c r="F65" s="7">
        <f t="shared" si="16"/>
        <v>0</v>
      </c>
      <c r="G65" s="18">
        <v>30</v>
      </c>
      <c r="I65" s="8">
        <f t="shared" si="17"/>
        <v>0</v>
      </c>
      <c r="J65" s="18">
        <v>30</v>
      </c>
      <c r="L65" s="8">
        <f t="shared" si="18"/>
        <v>0</v>
      </c>
      <c r="M65" s="18">
        <v>30</v>
      </c>
      <c r="O65" s="8">
        <f t="shared" si="15"/>
        <v>0</v>
      </c>
      <c r="P65" s="28">
        <v>120</v>
      </c>
      <c r="Q65" s="19">
        <f t="shared" si="19"/>
        <v>0</v>
      </c>
    </row>
    <row r="66" spans="2:17" x14ac:dyDescent="0.2">
      <c r="B66" s="9" t="s">
        <v>67</v>
      </c>
      <c r="C66" s="9">
        <v>47</v>
      </c>
      <c r="D66" s="18">
        <v>100</v>
      </c>
      <c r="E66" s="19"/>
      <c r="F66" s="7">
        <f t="shared" si="16"/>
        <v>0</v>
      </c>
      <c r="G66" s="18">
        <v>100</v>
      </c>
      <c r="I66" s="8">
        <f t="shared" si="17"/>
        <v>0</v>
      </c>
      <c r="J66" s="18">
        <v>100</v>
      </c>
      <c r="L66" s="8">
        <f t="shared" si="18"/>
        <v>0</v>
      </c>
      <c r="M66" s="18">
        <v>100</v>
      </c>
      <c r="O66" s="8">
        <f t="shared" si="15"/>
        <v>0</v>
      </c>
      <c r="P66" s="28">
        <v>400</v>
      </c>
      <c r="Q66" s="19">
        <f t="shared" si="19"/>
        <v>0</v>
      </c>
    </row>
    <row r="67" spans="2:17" x14ac:dyDescent="0.2">
      <c r="B67" s="9" t="s">
        <v>68</v>
      </c>
      <c r="C67" s="10" t="s">
        <v>69</v>
      </c>
      <c r="D67" s="18">
        <v>100</v>
      </c>
      <c r="E67" s="19"/>
      <c r="F67" s="7">
        <f t="shared" si="16"/>
        <v>0</v>
      </c>
      <c r="G67" s="18">
        <v>100</v>
      </c>
      <c r="I67" s="8">
        <f t="shared" si="17"/>
        <v>0</v>
      </c>
      <c r="J67" s="18">
        <v>100</v>
      </c>
      <c r="L67" s="8">
        <f t="shared" si="18"/>
        <v>0</v>
      </c>
      <c r="M67" s="18">
        <v>100</v>
      </c>
      <c r="O67" s="8">
        <f t="shared" si="15"/>
        <v>0</v>
      </c>
      <c r="P67" s="28">
        <v>400</v>
      </c>
      <c r="Q67" s="19">
        <f t="shared" si="19"/>
        <v>0</v>
      </c>
    </row>
    <row r="68" spans="2:17" x14ac:dyDescent="0.2">
      <c r="B68" s="9" t="s">
        <v>70</v>
      </c>
      <c r="C68" s="9">
        <v>48</v>
      </c>
      <c r="D68" s="18">
        <v>210</v>
      </c>
      <c r="E68" s="19"/>
      <c r="F68" s="7">
        <f t="shared" si="16"/>
        <v>0</v>
      </c>
      <c r="G68" s="18">
        <v>210</v>
      </c>
      <c r="I68" s="8">
        <f t="shared" si="17"/>
        <v>0</v>
      </c>
      <c r="J68" s="18">
        <v>210</v>
      </c>
      <c r="L68" s="8">
        <f t="shared" si="18"/>
        <v>0</v>
      </c>
      <c r="M68" s="18">
        <v>210</v>
      </c>
      <c r="O68" s="8">
        <f t="shared" si="15"/>
        <v>0</v>
      </c>
      <c r="P68" s="28">
        <v>840</v>
      </c>
      <c r="Q68" s="19">
        <f t="shared" si="19"/>
        <v>0</v>
      </c>
    </row>
    <row r="69" spans="2:17" x14ac:dyDescent="0.2">
      <c r="B69" s="9" t="s">
        <v>71</v>
      </c>
      <c r="C69" s="10" t="s">
        <v>72</v>
      </c>
      <c r="D69" s="18">
        <v>210</v>
      </c>
      <c r="E69" s="19"/>
      <c r="F69" s="7">
        <f t="shared" si="16"/>
        <v>0</v>
      </c>
      <c r="G69" s="18">
        <v>210</v>
      </c>
      <c r="I69" s="8">
        <f t="shared" si="17"/>
        <v>0</v>
      </c>
      <c r="J69" s="18">
        <v>210</v>
      </c>
      <c r="L69" s="8">
        <f t="shared" si="18"/>
        <v>0</v>
      </c>
      <c r="M69" s="18">
        <v>210</v>
      </c>
      <c r="O69" s="8">
        <f t="shared" si="15"/>
        <v>0</v>
      </c>
      <c r="P69" s="28">
        <v>840</v>
      </c>
      <c r="Q69" s="19">
        <f t="shared" si="19"/>
        <v>0</v>
      </c>
    </row>
    <row r="70" spans="2:17" x14ac:dyDescent="0.2">
      <c r="B70" s="9" t="s">
        <v>73</v>
      </c>
      <c r="C70" s="9">
        <v>49</v>
      </c>
      <c r="D70" s="18">
        <v>275</v>
      </c>
      <c r="E70" s="19"/>
      <c r="F70" s="7">
        <f t="shared" si="16"/>
        <v>0</v>
      </c>
      <c r="G70" s="18">
        <v>275</v>
      </c>
      <c r="I70" s="8">
        <f t="shared" si="17"/>
        <v>0</v>
      </c>
      <c r="J70" s="18">
        <v>275</v>
      </c>
      <c r="L70" s="8">
        <f t="shared" si="18"/>
        <v>0</v>
      </c>
      <c r="M70" s="18">
        <v>275</v>
      </c>
      <c r="O70" s="8">
        <f t="shared" si="15"/>
        <v>0</v>
      </c>
      <c r="P70" s="28">
        <v>1100</v>
      </c>
      <c r="Q70" s="19">
        <f t="shared" si="19"/>
        <v>0</v>
      </c>
    </row>
    <row r="71" spans="2:17" x14ac:dyDescent="0.2">
      <c r="B71" s="9" t="s">
        <v>74</v>
      </c>
      <c r="C71" s="10" t="s">
        <v>75</v>
      </c>
      <c r="D71" s="18">
        <v>275</v>
      </c>
      <c r="E71" s="19"/>
      <c r="F71" s="7">
        <f t="shared" si="16"/>
        <v>0</v>
      </c>
      <c r="G71" s="18">
        <v>275</v>
      </c>
      <c r="I71" s="8">
        <f t="shared" si="17"/>
        <v>0</v>
      </c>
      <c r="J71" s="18">
        <v>275</v>
      </c>
      <c r="L71" s="8">
        <f t="shared" si="18"/>
        <v>0</v>
      </c>
      <c r="M71" s="18">
        <v>275</v>
      </c>
      <c r="O71" s="8">
        <f t="shared" si="15"/>
        <v>0</v>
      </c>
      <c r="P71" s="28">
        <v>1100</v>
      </c>
      <c r="Q71" s="19">
        <f t="shared" si="19"/>
        <v>0</v>
      </c>
    </row>
    <row r="72" spans="2:17" x14ac:dyDescent="0.2">
      <c r="B72" s="9" t="s">
        <v>76</v>
      </c>
      <c r="C72" s="9">
        <v>50</v>
      </c>
      <c r="D72" s="18">
        <v>600</v>
      </c>
      <c r="E72" s="19"/>
      <c r="F72" s="7">
        <f>D72*E72</f>
        <v>0</v>
      </c>
      <c r="G72" s="18">
        <v>600</v>
      </c>
      <c r="I72" s="8">
        <f>G72*H72</f>
        <v>0</v>
      </c>
      <c r="J72" s="18">
        <v>600</v>
      </c>
      <c r="L72" s="8">
        <f>J72*K72</f>
        <v>0</v>
      </c>
      <c r="M72" s="18">
        <v>600</v>
      </c>
      <c r="O72" s="8">
        <f t="shared" si="15"/>
        <v>0</v>
      </c>
      <c r="P72" s="28">
        <v>2400</v>
      </c>
      <c r="Q72" s="19">
        <f t="shared" si="19"/>
        <v>0</v>
      </c>
    </row>
    <row r="73" spans="2:17" x14ac:dyDescent="0.2">
      <c r="B73" s="9" t="s">
        <v>77</v>
      </c>
      <c r="C73" s="10" t="s">
        <v>78</v>
      </c>
      <c r="D73" s="18">
        <v>600</v>
      </c>
      <c r="E73" s="19"/>
      <c r="F73" s="7">
        <f>D73*E73</f>
        <v>0</v>
      </c>
      <c r="G73" s="18">
        <v>600</v>
      </c>
      <c r="I73" s="8">
        <f>G73*H73</f>
        <v>0</v>
      </c>
      <c r="J73" s="18">
        <v>600</v>
      </c>
      <c r="L73" s="8">
        <f>J73*K73</f>
        <v>0</v>
      </c>
      <c r="M73" s="18">
        <v>600</v>
      </c>
      <c r="O73" s="8">
        <f t="shared" si="15"/>
        <v>0</v>
      </c>
      <c r="P73" s="28">
        <v>2400</v>
      </c>
      <c r="Q73" s="19">
        <f t="shared" si="19"/>
        <v>0</v>
      </c>
    </row>
    <row r="74" spans="2:17" x14ac:dyDescent="0.2">
      <c r="B74" s="9" t="s">
        <v>79</v>
      </c>
      <c r="C74" s="9">
        <v>51</v>
      </c>
      <c r="D74" s="18">
        <v>1500</v>
      </c>
      <c r="E74" s="19"/>
      <c r="F74" s="7">
        <f>D74*E74</f>
        <v>0</v>
      </c>
      <c r="G74" s="18">
        <v>1500</v>
      </c>
      <c r="I74" s="8">
        <f>G74*H74</f>
        <v>0</v>
      </c>
      <c r="J74" s="18">
        <v>1500</v>
      </c>
      <c r="L74" s="8">
        <f>J74*K74</f>
        <v>0</v>
      </c>
      <c r="M74" s="18">
        <v>1500</v>
      </c>
      <c r="O74" s="8">
        <f t="shared" si="15"/>
        <v>0</v>
      </c>
      <c r="P74" s="28">
        <v>6000</v>
      </c>
      <c r="Q74" s="19">
        <f t="shared" si="19"/>
        <v>0</v>
      </c>
    </row>
    <row r="75" spans="2:17" x14ac:dyDescent="0.2">
      <c r="B75" s="9" t="s">
        <v>80</v>
      </c>
      <c r="C75" s="10" t="s">
        <v>81</v>
      </c>
      <c r="D75" s="18">
        <v>1500</v>
      </c>
      <c r="E75" s="19"/>
      <c r="F75" s="7">
        <f>D75*E75</f>
        <v>0</v>
      </c>
      <c r="G75" s="18">
        <v>1500</v>
      </c>
      <c r="I75" s="8">
        <f>G75*H75</f>
        <v>0</v>
      </c>
      <c r="J75" s="18">
        <v>1500</v>
      </c>
      <c r="L75" s="8">
        <f>J75*K75</f>
        <v>0</v>
      </c>
      <c r="M75" s="18">
        <v>1500</v>
      </c>
      <c r="O75" s="8">
        <f t="shared" si="15"/>
        <v>0</v>
      </c>
      <c r="P75" s="28">
        <v>6000</v>
      </c>
      <c r="Q75" s="19">
        <f t="shared" si="19"/>
        <v>0</v>
      </c>
    </row>
    <row r="76" spans="2:17" x14ac:dyDescent="0.2">
      <c r="B76" s="11"/>
      <c r="C76" s="11"/>
      <c r="D76" s="21"/>
      <c r="E76" s="24"/>
      <c r="F76" s="12"/>
      <c r="G76" s="21"/>
      <c r="H76" s="20"/>
      <c r="I76" s="12"/>
      <c r="J76" s="21"/>
      <c r="K76" s="20"/>
      <c r="L76" s="12"/>
      <c r="M76" s="21"/>
      <c r="N76" s="20"/>
      <c r="O76" s="12"/>
      <c r="P76" s="29"/>
      <c r="Q76" s="24"/>
    </row>
    <row r="77" spans="2:17" x14ac:dyDescent="0.2">
      <c r="B77" s="9" t="s">
        <v>82</v>
      </c>
      <c r="C77" s="10" t="s">
        <v>83</v>
      </c>
      <c r="D77" s="18">
        <v>15</v>
      </c>
      <c r="E77" s="19"/>
      <c r="F77" s="7">
        <f t="shared" ref="F77:F96" si="20">D77*E77</f>
        <v>0</v>
      </c>
      <c r="G77" s="18">
        <v>15</v>
      </c>
      <c r="I77" s="8">
        <f t="shared" ref="I77:I96" si="21">G77*H77</f>
        <v>0</v>
      </c>
      <c r="J77" s="18">
        <v>15</v>
      </c>
      <c r="L77" s="8">
        <f t="shared" ref="L77:L96" si="22">J77*K77</f>
        <v>0</v>
      </c>
      <c r="M77" s="18">
        <v>15</v>
      </c>
      <c r="O77" s="8">
        <f t="shared" ref="O77:O96" si="23">M77*N77</f>
        <v>0</v>
      </c>
      <c r="P77" s="28">
        <v>60</v>
      </c>
      <c r="Q77" s="19">
        <f t="shared" ref="Q77:Q94" si="24">SUM(F77+I77+L77+O77)</f>
        <v>0</v>
      </c>
    </row>
    <row r="78" spans="2:17" x14ac:dyDescent="0.2">
      <c r="B78" s="9" t="s">
        <v>84</v>
      </c>
      <c r="C78" s="10" t="s">
        <v>85</v>
      </c>
      <c r="D78" s="18">
        <v>25</v>
      </c>
      <c r="E78" s="19"/>
      <c r="F78" s="7">
        <f t="shared" si="20"/>
        <v>0</v>
      </c>
      <c r="G78" s="18">
        <v>25</v>
      </c>
      <c r="I78" s="8">
        <f t="shared" si="21"/>
        <v>0</v>
      </c>
      <c r="J78" s="18">
        <v>25</v>
      </c>
      <c r="L78" s="8">
        <f t="shared" si="22"/>
        <v>0</v>
      </c>
      <c r="M78" s="18">
        <v>52</v>
      </c>
      <c r="O78" s="8">
        <f t="shared" si="23"/>
        <v>0</v>
      </c>
      <c r="P78" s="28">
        <v>127</v>
      </c>
      <c r="Q78" s="19">
        <f t="shared" si="24"/>
        <v>0</v>
      </c>
    </row>
    <row r="79" spans="2:17" x14ac:dyDescent="0.2">
      <c r="B79" s="9" t="s">
        <v>86</v>
      </c>
      <c r="C79" s="10" t="s">
        <v>87</v>
      </c>
      <c r="D79" s="18">
        <v>25</v>
      </c>
      <c r="E79" s="19"/>
      <c r="F79" s="7">
        <f t="shared" si="20"/>
        <v>0</v>
      </c>
      <c r="G79" s="18">
        <v>25</v>
      </c>
      <c r="I79" s="8">
        <f t="shared" si="21"/>
        <v>0</v>
      </c>
      <c r="J79" s="18">
        <v>25</v>
      </c>
      <c r="L79" s="8">
        <f t="shared" si="22"/>
        <v>0</v>
      </c>
      <c r="M79" s="18">
        <v>25</v>
      </c>
      <c r="O79" s="8">
        <f t="shared" si="23"/>
        <v>0</v>
      </c>
      <c r="P79" s="28">
        <v>100</v>
      </c>
      <c r="Q79" s="19">
        <f t="shared" si="24"/>
        <v>0</v>
      </c>
    </row>
    <row r="80" spans="2:17" x14ac:dyDescent="0.2">
      <c r="B80" s="9" t="s">
        <v>88</v>
      </c>
      <c r="C80" s="10" t="s">
        <v>89</v>
      </c>
      <c r="D80" s="18">
        <v>25</v>
      </c>
      <c r="E80" s="19"/>
      <c r="F80" s="7">
        <f t="shared" si="20"/>
        <v>0</v>
      </c>
      <c r="G80" s="18">
        <v>25</v>
      </c>
      <c r="I80" s="8">
        <f t="shared" si="21"/>
        <v>0</v>
      </c>
      <c r="J80" s="18">
        <v>25</v>
      </c>
      <c r="L80" s="8">
        <f t="shared" si="22"/>
        <v>0</v>
      </c>
      <c r="M80" s="18">
        <v>25</v>
      </c>
      <c r="O80" s="8">
        <f t="shared" si="23"/>
        <v>0</v>
      </c>
      <c r="P80" s="28">
        <v>100</v>
      </c>
      <c r="Q80" s="19">
        <f t="shared" si="24"/>
        <v>0</v>
      </c>
    </row>
    <row r="81" spans="2:17" x14ac:dyDescent="0.2">
      <c r="B81" s="9" t="s">
        <v>90</v>
      </c>
      <c r="C81" s="10" t="s">
        <v>91</v>
      </c>
      <c r="D81" s="22">
        <v>25</v>
      </c>
      <c r="E81" s="19"/>
      <c r="F81" s="7">
        <f t="shared" si="20"/>
        <v>0</v>
      </c>
      <c r="G81" s="18">
        <v>25</v>
      </c>
      <c r="I81" s="8">
        <f t="shared" si="21"/>
        <v>0</v>
      </c>
      <c r="J81" s="18">
        <v>25</v>
      </c>
      <c r="L81" s="8">
        <f t="shared" si="22"/>
        <v>0</v>
      </c>
      <c r="M81" s="18">
        <v>25</v>
      </c>
      <c r="O81" s="8">
        <f t="shared" si="23"/>
        <v>0</v>
      </c>
      <c r="P81" s="28">
        <v>100</v>
      </c>
      <c r="Q81" s="19">
        <f t="shared" si="24"/>
        <v>0</v>
      </c>
    </row>
    <row r="82" spans="2:17" x14ac:dyDescent="0.2">
      <c r="B82" s="9" t="s">
        <v>92</v>
      </c>
      <c r="C82" s="10" t="s">
        <v>93</v>
      </c>
      <c r="D82" s="22">
        <v>155</v>
      </c>
      <c r="E82" s="19"/>
      <c r="F82" s="7">
        <f t="shared" si="20"/>
        <v>0</v>
      </c>
      <c r="G82" s="18">
        <v>155</v>
      </c>
      <c r="I82" s="8">
        <f t="shared" si="21"/>
        <v>0</v>
      </c>
      <c r="J82" s="18">
        <v>155</v>
      </c>
      <c r="L82" s="8">
        <f t="shared" si="22"/>
        <v>0</v>
      </c>
      <c r="M82" s="18">
        <v>155</v>
      </c>
      <c r="O82" s="8">
        <f t="shared" si="23"/>
        <v>0</v>
      </c>
      <c r="P82" s="28">
        <v>620</v>
      </c>
      <c r="Q82" s="19">
        <f t="shared" si="24"/>
        <v>0</v>
      </c>
    </row>
    <row r="83" spans="2:17" x14ac:dyDescent="0.2">
      <c r="B83" s="9" t="s">
        <v>94</v>
      </c>
      <c r="C83" s="10" t="s">
        <v>95</v>
      </c>
      <c r="D83" s="22">
        <v>155</v>
      </c>
      <c r="E83" s="19"/>
      <c r="F83" s="7">
        <f t="shared" si="20"/>
        <v>0</v>
      </c>
      <c r="G83" s="18">
        <v>155</v>
      </c>
      <c r="I83" s="8">
        <f t="shared" si="21"/>
        <v>0</v>
      </c>
      <c r="J83" s="18">
        <v>155</v>
      </c>
      <c r="L83" s="8">
        <f t="shared" si="22"/>
        <v>0</v>
      </c>
      <c r="M83" s="18">
        <v>155</v>
      </c>
      <c r="O83" s="8">
        <f t="shared" si="23"/>
        <v>0</v>
      </c>
      <c r="P83" s="28">
        <v>620</v>
      </c>
      <c r="Q83" s="19">
        <f t="shared" si="24"/>
        <v>0</v>
      </c>
    </row>
    <row r="84" spans="2:17" x14ac:dyDescent="0.2">
      <c r="B84" s="9" t="s">
        <v>96</v>
      </c>
      <c r="C84" s="10" t="s">
        <v>97</v>
      </c>
      <c r="D84" s="22">
        <v>155</v>
      </c>
      <c r="E84" s="19"/>
      <c r="F84" s="7">
        <f t="shared" si="20"/>
        <v>0</v>
      </c>
      <c r="G84" s="18">
        <v>155</v>
      </c>
      <c r="I84" s="8">
        <f t="shared" si="21"/>
        <v>0</v>
      </c>
      <c r="J84" s="18">
        <v>155</v>
      </c>
      <c r="L84" s="8">
        <f t="shared" si="22"/>
        <v>0</v>
      </c>
      <c r="M84" s="18">
        <v>155</v>
      </c>
      <c r="O84" s="8">
        <f t="shared" si="23"/>
        <v>0</v>
      </c>
      <c r="P84" s="28">
        <v>620</v>
      </c>
      <c r="Q84" s="19">
        <f t="shared" si="24"/>
        <v>0</v>
      </c>
    </row>
    <row r="85" spans="2:17" x14ac:dyDescent="0.2">
      <c r="B85" s="9" t="s">
        <v>98</v>
      </c>
      <c r="C85" s="10" t="s">
        <v>99</v>
      </c>
      <c r="D85" s="22">
        <v>155</v>
      </c>
      <c r="E85" s="19"/>
      <c r="F85" s="7">
        <f t="shared" si="20"/>
        <v>0</v>
      </c>
      <c r="G85" s="18">
        <v>155</v>
      </c>
      <c r="I85" s="8">
        <f t="shared" si="21"/>
        <v>0</v>
      </c>
      <c r="J85" s="18">
        <v>155</v>
      </c>
      <c r="L85" s="8">
        <f t="shared" si="22"/>
        <v>0</v>
      </c>
      <c r="M85" s="18">
        <v>155</v>
      </c>
      <c r="O85" s="8">
        <f t="shared" si="23"/>
        <v>0</v>
      </c>
      <c r="P85" s="28">
        <v>620</v>
      </c>
      <c r="Q85" s="19">
        <f t="shared" si="24"/>
        <v>0</v>
      </c>
    </row>
    <row r="86" spans="2:17" x14ac:dyDescent="0.2">
      <c r="B86" s="9" t="s">
        <v>100</v>
      </c>
      <c r="C86" s="9">
        <v>61</v>
      </c>
      <c r="D86" s="22">
        <v>7</v>
      </c>
      <c r="E86" s="19"/>
      <c r="F86" s="7">
        <f t="shared" si="20"/>
        <v>0</v>
      </c>
      <c r="G86" s="18">
        <v>8</v>
      </c>
      <c r="I86" s="8">
        <f t="shared" si="21"/>
        <v>0</v>
      </c>
      <c r="J86" s="18">
        <v>7</v>
      </c>
      <c r="L86" s="8">
        <f t="shared" si="22"/>
        <v>0</v>
      </c>
      <c r="M86" s="18">
        <v>8</v>
      </c>
      <c r="O86" s="8">
        <f t="shared" si="23"/>
        <v>0</v>
      </c>
      <c r="P86" s="28">
        <v>30</v>
      </c>
      <c r="Q86" s="19">
        <f t="shared" si="24"/>
        <v>0</v>
      </c>
    </row>
    <row r="87" spans="2:17" x14ac:dyDescent="0.2">
      <c r="B87" s="9" t="s">
        <v>101</v>
      </c>
      <c r="C87" s="9">
        <v>62</v>
      </c>
      <c r="D87" s="18">
        <v>8</v>
      </c>
      <c r="E87" s="19"/>
      <c r="F87" s="7">
        <f t="shared" si="20"/>
        <v>0</v>
      </c>
      <c r="G87" s="18">
        <v>7</v>
      </c>
      <c r="I87" s="8">
        <f t="shared" si="21"/>
        <v>0</v>
      </c>
      <c r="J87" s="18">
        <v>8</v>
      </c>
      <c r="L87" s="8">
        <f t="shared" si="22"/>
        <v>0</v>
      </c>
      <c r="M87" s="18">
        <v>7</v>
      </c>
      <c r="O87" s="8">
        <f t="shared" si="23"/>
        <v>0</v>
      </c>
      <c r="P87" s="28">
        <v>30</v>
      </c>
      <c r="Q87" s="19">
        <f t="shared" si="24"/>
        <v>0</v>
      </c>
    </row>
    <row r="88" spans="2:17" x14ac:dyDescent="0.2">
      <c r="B88" s="9" t="s">
        <v>102</v>
      </c>
      <c r="C88" s="10" t="s">
        <v>103</v>
      </c>
      <c r="D88" s="18">
        <v>380</v>
      </c>
      <c r="E88" s="19"/>
      <c r="F88" s="7">
        <f t="shared" si="20"/>
        <v>0</v>
      </c>
      <c r="G88" s="18">
        <v>380</v>
      </c>
      <c r="I88" s="8">
        <f t="shared" si="21"/>
        <v>0</v>
      </c>
      <c r="J88" s="18">
        <v>380</v>
      </c>
      <c r="L88" s="8">
        <f t="shared" si="22"/>
        <v>0</v>
      </c>
      <c r="M88" s="18">
        <v>380</v>
      </c>
      <c r="O88" s="8">
        <f t="shared" si="23"/>
        <v>0</v>
      </c>
      <c r="P88" s="28">
        <v>1520</v>
      </c>
      <c r="Q88" s="19">
        <f t="shared" si="24"/>
        <v>0</v>
      </c>
    </row>
    <row r="89" spans="2:17" x14ac:dyDescent="0.2">
      <c r="B89" s="17" t="s">
        <v>104</v>
      </c>
      <c r="C89" s="9">
        <v>64</v>
      </c>
      <c r="D89" s="18">
        <v>220</v>
      </c>
      <c r="E89" s="19"/>
      <c r="F89" s="7">
        <f t="shared" si="20"/>
        <v>0</v>
      </c>
      <c r="G89" s="18">
        <v>220</v>
      </c>
      <c r="I89" s="8">
        <f t="shared" si="21"/>
        <v>0</v>
      </c>
      <c r="J89" s="18">
        <v>220</v>
      </c>
      <c r="L89" s="8">
        <f t="shared" si="22"/>
        <v>0</v>
      </c>
      <c r="M89" s="18">
        <v>220</v>
      </c>
      <c r="O89" s="8">
        <f t="shared" si="23"/>
        <v>0</v>
      </c>
      <c r="P89" s="28">
        <v>880</v>
      </c>
      <c r="Q89" s="19">
        <f t="shared" si="24"/>
        <v>0</v>
      </c>
    </row>
    <row r="90" spans="2:17" x14ac:dyDescent="0.2">
      <c r="B90" s="9" t="s">
        <v>105</v>
      </c>
      <c r="C90" s="10" t="s">
        <v>106</v>
      </c>
      <c r="D90" s="18">
        <v>25</v>
      </c>
      <c r="E90" s="19"/>
      <c r="F90" s="7">
        <f t="shared" si="20"/>
        <v>0</v>
      </c>
      <c r="G90" s="18">
        <v>25</v>
      </c>
      <c r="I90" s="8">
        <f t="shared" si="21"/>
        <v>0</v>
      </c>
      <c r="J90" s="18">
        <v>25</v>
      </c>
      <c r="L90" s="8">
        <f t="shared" si="22"/>
        <v>0</v>
      </c>
      <c r="M90" s="18">
        <v>25</v>
      </c>
      <c r="O90" s="8">
        <f t="shared" si="23"/>
        <v>0</v>
      </c>
      <c r="P90" s="28">
        <v>100</v>
      </c>
      <c r="Q90" s="19">
        <f t="shared" si="24"/>
        <v>0</v>
      </c>
    </row>
    <row r="91" spans="2:17" x14ac:dyDescent="0.2">
      <c r="B91" s="9" t="s">
        <v>107</v>
      </c>
      <c r="C91" s="9">
        <v>65</v>
      </c>
      <c r="D91" s="18">
        <v>10</v>
      </c>
      <c r="E91" s="19"/>
      <c r="F91" s="7">
        <f t="shared" si="20"/>
        <v>0</v>
      </c>
      <c r="G91" s="18">
        <v>10</v>
      </c>
      <c r="I91" s="8">
        <f t="shared" si="21"/>
        <v>0</v>
      </c>
      <c r="J91" s="18">
        <v>10</v>
      </c>
      <c r="L91" s="8">
        <f t="shared" si="22"/>
        <v>0</v>
      </c>
      <c r="M91" s="18">
        <v>10</v>
      </c>
      <c r="O91" s="8">
        <f t="shared" si="23"/>
        <v>0</v>
      </c>
      <c r="P91" s="28">
        <v>40</v>
      </c>
      <c r="Q91" s="19">
        <f t="shared" si="24"/>
        <v>0</v>
      </c>
    </row>
    <row r="92" spans="2:17" x14ac:dyDescent="0.2">
      <c r="B92" s="17" t="s">
        <v>108</v>
      </c>
      <c r="C92" s="9">
        <v>66</v>
      </c>
      <c r="D92" s="22">
        <v>145</v>
      </c>
      <c r="E92" s="19"/>
      <c r="F92" s="7">
        <f t="shared" si="20"/>
        <v>0</v>
      </c>
      <c r="G92" s="18">
        <v>145</v>
      </c>
      <c r="I92" s="8">
        <f t="shared" si="21"/>
        <v>0</v>
      </c>
      <c r="J92" s="18">
        <v>145</v>
      </c>
      <c r="L92" s="8">
        <f t="shared" si="22"/>
        <v>0</v>
      </c>
      <c r="M92" s="18">
        <v>145</v>
      </c>
      <c r="O92" s="8">
        <f t="shared" si="23"/>
        <v>0</v>
      </c>
      <c r="P92" s="28">
        <v>580</v>
      </c>
      <c r="Q92" s="19">
        <f t="shared" si="24"/>
        <v>0</v>
      </c>
    </row>
    <row r="93" spans="2:17" x14ac:dyDescent="0.2">
      <c r="B93" s="9" t="s">
        <v>109</v>
      </c>
      <c r="C93" s="10" t="s">
        <v>110</v>
      </c>
      <c r="D93" s="22">
        <v>75</v>
      </c>
      <c r="E93" s="19"/>
      <c r="F93" s="7">
        <f t="shared" si="20"/>
        <v>0</v>
      </c>
      <c r="G93" s="18">
        <v>75</v>
      </c>
      <c r="I93" s="8">
        <f t="shared" si="21"/>
        <v>0</v>
      </c>
      <c r="J93" s="18">
        <v>75</v>
      </c>
      <c r="L93" s="8">
        <f t="shared" si="22"/>
        <v>0</v>
      </c>
      <c r="M93" s="18">
        <v>75</v>
      </c>
      <c r="O93" s="8">
        <f t="shared" si="23"/>
        <v>0</v>
      </c>
      <c r="P93" s="28">
        <v>300</v>
      </c>
      <c r="Q93" s="19">
        <f t="shared" si="24"/>
        <v>0</v>
      </c>
    </row>
    <row r="94" spans="2:17" x14ac:dyDescent="0.2">
      <c r="B94" s="9" t="s">
        <v>111</v>
      </c>
      <c r="C94" s="9">
        <v>67</v>
      </c>
      <c r="D94" s="18">
        <v>25</v>
      </c>
      <c r="E94" s="19"/>
      <c r="F94" s="7">
        <f t="shared" si="20"/>
        <v>0</v>
      </c>
      <c r="G94" s="18">
        <v>25</v>
      </c>
      <c r="I94" s="8">
        <f t="shared" si="21"/>
        <v>0</v>
      </c>
      <c r="J94" s="18">
        <v>25</v>
      </c>
      <c r="L94" s="8">
        <f t="shared" si="22"/>
        <v>0</v>
      </c>
      <c r="M94" s="18">
        <v>25</v>
      </c>
      <c r="O94" s="8">
        <f t="shared" si="23"/>
        <v>0</v>
      </c>
      <c r="P94" s="28">
        <v>100</v>
      </c>
      <c r="Q94" s="19">
        <f t="shared" si="24"/>
        <v>0</v>
      </c>
    </row>
    <row r="95" spans="2:17" x14ac:dyDescent="0.2">
      <c r="B95" s="9" t="s">
        <v>112</v>
      </c>
      <c r="C95" s="10" t="s">
        <v>113</v>
      </c>
      <c r="D95" s="18">
        <v>950</v>
      </c>
      <c r="E95" s="19"/>
      <c r="F95" s="7">
        <f t="shared" si="20"/>
        <v>0</v>
      </c>
      <c r="G95" s="18">
        <v>950</v>
      </c>
      <c r="I95" s="7">
        <f t="shared" si="21"/>
        <v>0</v>
      </c>
      <c r="J95" s="18">
        <v>950</v>
      </c>
      <c r="L95" s="7">
        <f t="shared" si="22"/>
        <v>0</v>
      </c>
      <c r="M95" s="18">
        <v>950</v>
      </c>
      <c r="O95" s="7">
        <f t="shared" si="23"/>
        <v>0</v>
      </c>
      <c r="P95" s="30">
        <v>3800</v>
      </c>
      <c r="Q95" s="19">
        <f>SUM(F95+I95+L95+O95)</f>
        <v>0</v>
      </c>
    </row>
    <row r="96" spans="2:17" x14ac:dyDescent="0.2">
      <c r="B96" s="9" t="s">
        <v>114</v>
      </c>
      <c r="C96" s="10" t="s">
        <v>115</v>
      </c>
      <c r="D96" s="18">
        <v>1250</v>
      </c>
      <c r="E96" s="19"/>
      <c r="F96" s="7">
        <f t="shared" si="20"/>
        <v>0</v>
      </c>
      <c r="G96" s="18">
        <v>250</v>
      </c>
      <c r="I96" s="7">
        <f t="shared" si="21"/>
        <v>0</v>
      </c>
      <c r="J96" s="18">
        <v>250</v>
      </c>
      <c r="L96" s="7">
        <f t="shared" si="22"/>
        <v>0</v>
      </c>
      <c r="M96" s="18">
        <v>250</v>
      </c>
      <c r="O96" s="7">
        <f t="shared" si="23"/>
        <v>0</v>
      </c>
      <c r="P96" s="30">
        <v>2000</v>
      </c>
      <c r="Q96" s="19">
        <f>SUM(F96+I96+L96+O96)</f>
        <v>0</v>
      </c>
    </row>
    <row r="97" spans="1:17" x14ac:dyDescent="0.2">
      <c r="A97" s="13"/>
      <c r="B97" s="21"/>
      <c r="C97" s="21"/>
      <c r="D97" s="24"/>
      <c r="E97" s="12"/>
      <c r="F97" s="21"/>
      <c r="G97" s="20"/>
      <c r="H97" s="12"/>
      <c r="I97" s="21"/>
      <c r="J97" s="20"/>
      <c r="K97" s="12"/>
      <c r="L97" s="21"/>
      <c r="M97" s="21"/>
      <c r="N97" s="20"/>
      <c r="O97" s="12"/>
      <c r="P97" s="29"/>
      <c r="Q97" s="24"/>
    </row>
    <row r="98" spans="1:17" x14ac:dyDescent="0.2">
      <c r="B98" s="9" t="s">
        <v>116</v>
      </c>
      <c r="C98" s="9">
        <v>69</v>
      </c>
      <c r="D98" s="18">
        <v>30</v>
      </c>
      <c r="E98" s="19"/>
      <c r="F98" s="7">
        <f>D99*E98</f>
        <v>0</v>
      </c>
      <c r="G98" s="18">
        <v>30</v>
      </c>
      <c r="I98" s="7">
        <f>G99*H98</f>
        <v>0</v>
      </c>
      <c r="J98" s="18">
        <v>30</v>
      </c>
      <c r="L98" s="7">
        <f>J99*K98</f>
        <v>0</v>
      </c>
      <c r="M98" s="22">
        <v>30</v>
      </c>
      <c r="O98" s="7">
        <f>M99*N98</f>
        <v>0</v>
      </c>
      <c r="P98" s="30">
        <v>120</v>
      </c>
      <c r="Q98" s="19">
        <f>SUM(F98+I98+L98+O98)</f>
        <v>0</v>
      </c>
    </row>
    <row r="99" spans="1:17" x14ac:dyDescent="0.2">
      <c r="B99" s="9" t="s">
        <v>117</v>
      </c>
      <c r="C99" s="9">
        <v>71</v>
      </c>
      <c r="D99" s="22">
        <v>200</v>
      </c>
      <c r="E99" s="19"/>
      <c r="F99" s="7">
        <f>D99*E99</f>
        <v>0</v>
      </c>
      <c r="G99" s="18">
        <v>200</v>
      </c>
      <c r="I99" s="7">
        <f>G99*H99</f>
        <v>0</v>
      </c>
      <c r="J99" s="18">
        <v>200</v>
      </c>
      <c r="L99" s="7">
        <f>J99*K99</f>
        <v>0</v>
      </c>
      <c r="M99" s="18">
        <v>200</v>
      </c>
      <c r="O99" s="7">
        <f>M99*N99</f>
        <v>0</v>
      </c>
      <c r="P99" s="30">
        <v>800</v>
      </c>
      <c r="Q99" s="19">
        <f>SUM(F99+I99+L99+O99)</f>
        <v>0</v>
      </c>
    </row>
    <row r="100" spans="1:17" x14ac:dyDescent="0.2">
      <c r="B100" s="11"/>
      <c r="C100" s="11"/>
      <c r="D100" s="21"/>
      <c r="E100" s="24"/>
      <c r="F100" s="12"/>
      <c r="G100" s="21"/>
      <c r="H100" s="20"/>
      <c r="I100" s="12"/>
      <c r="J100" s="21"/>
      <c r="K100" s="20"/>
      <c r="L100" s="12"/>
      <c r="M100" s="21"/>
      <c r="N100" s="20"/>
      <c r="O100" s="12"/>
      <c r="P100" s="29"/>
      <c r="Q100" s="24"/>
    </row>
    <row r="101" spans="1:17" x14ac:dyDescent="0.2">
      <c r="B101" s="9" t="s">
        <v>118</v>
      </c>
      <c r="C101" s="9">
        <v>73</v>
      </c>
      <c r="D101" s="18">
        <v>170</v>
      </c>
      <c r="E101" s="19"/>
      <c r="F101" s="7">
        <f t="shared" ref="F101:F113" si="25">D101*E101</f>
        <v>0</v>
      </c>
      <c r="G101" s="18">
        <v>170</v>
      </c>
      <c r="I101" s="8">
        <f t="shared" ref="I101:I113" si="26">G101*H101</f>
        <v>0</v>
      </c>
      <c r="J101" s="18">
        <v>170</v>
      </c>
      <c r="L101" s="8">
        <f t="shared" ref="L101:L113" si="27">J101*K101</f>
        <v>0</v>
      </c>
      <c r="M101" s="18">
        <v>170</v>
      </c>
      <c r="O101" s="8">
        <f t="shared" ref="O101:O113" si="28">M101*N101</f>
        <v>0</v>
      </c>
      <c r="P101" s="28">
        <v>680</v>
      </c>
      <c r="Q101" s="19">
        <f t="shared" ref="Q101:Q113" si="29">SUM(F101+I101+L101+O101)</f>
        <v>0</v>
      </c>
    </row>
    <row r="102" spans="1:17" x14ac:dyDescent="0.2">
      <c r="B102" s="9" t="s">
        <v>119</v>
      </c>
      <c r="C102" s="9">
        <v>74</v>
      </c>
      <c r="D102" s="18">
        <v>260</v>
      </c>
      <c r="E102" s="23"/>
      <c r="F102" s="7">
        <f t="shared" si="25"/>
        <v>0</v>
      </c>
      <c r="G102" s="18">
        <v>260</v>
      </c>
      <c r="I102" s="8">
        <f t="shared" si="26"/>
        <v>0</v>
      </c>
      <c r="J102" s="18">
        <v>260</v>
      </c>
      <c r="L102" s="8">
        <f t="shared" si="27"/>
        <v>0</v>
      </c>
      <c r="M102" s="18">
        <v>260</v>
      </c>
      <c r="O102" s="8">
        <f t="shared" si="28"/>
        <v>0</v>
      </c>
      <c r="P102" s="28">
        <v>1040</v>
      </c>
      <c r="Q102" s="19">
        <f t="shared" si="29"/>
        <v>0</v>
      </c>
    </row>
    <row r="103" spans="1:17" x14ac:dyDescent="0.2">
      <c r="B103" s="17" t="s">
        <v>120</v>
      </c>
      <c r="C103" s="9">
        <v>75</v>
      </c>
      <c r="D103" s="18">
        <v>1650</v>
      </c>
      <c r="E103" s="23"/>
      <c r="F103" s="7">
        <f t="shared" si="25"/>
        <v>0</v>
      </c>
      <c r="G103" s="18">
        <v>1650</v>
      </c>
      <c r="I103" s="8">
        <f t="shared" si="26"/>
        <v>0</v>
      </c>
      <c r="J103" s="18">
        <v>1650</v>
      </c>
      <c r="L103" s="8">
        <f t="shared" si="27"/>
        <v>0</v>
      </c>
      <c r="M103" s="18">
        <v>1650</v>
      </c>
      <c r="O103" s="8">
        <f t="shared" si="28"/>
        <v>0</v>
      </c>
      <c r="P103" s="28">
        <v>6600</v>
      </c>
      <c r="Q103" s="19">
        <f t="shared" si="29"/>
        <v>0</v>
      </c>
    </row>
    <row r="104" spans="1:17" x14ac:dyDescent="0.2">
      <c r="A104" s="25"/>
      <c r="B104" s="13" t="s">
        <v>121</v>
      </c>
      <c r="C104" s="13">
        <v>76</v>
      </c>
      <c r="D104" s="22">
        <v>4250</v>
      </c>
      <c r="E104" s="23"/>
      <c r="F104" s="7">
        <f t="shared" si="25"/>
        <v>0</v>
      </c>
      <c r="G104" s="22">
        <v>2000</v>
      </c>
      <c r="H104" s="25"/>
      <c r="I104" s="7">
        <f t="shared" si="26"/>
        <v>0</v>
      </c>
      <c r="J104" s="22">
        <v>2000</v>
      </c>
      <c r="K104" s="25"/>
      <c r="L104" s="7">
        <f t="shared" si="27"/>
        <v>0</v>
      </c>
      <c r="M104" s="22">
        <v>2000</v>
      </c>
      <c r="N104" s="25"/>
      <c r="O104" s="7">
        <f t="shared" si="28"/>
        <v>0</v>
      </c>
      <c r="P104" s="30">
        <v>10250</v>
      </c>
      <c r="Q104" s="23">
        <f t="shared" si="29"/>
        <v>0</v>
      </c>
    </row>
    <row r="105" spans="1:17" x14ac:dyDescent="0.2">
      <c r="B105" s="13" t="s">
        <v>122</v>
      </c>
      <c r="C105" s="13">
        <v>77</v>
      </c>
      <c r="D105" s="18">
        <v>2500</v>
      </c>
      <c r="E105" s="23"/>
      <c r="F105" s="7">
        <f t="shared" si="25"/>
        <v>0</v>
      </c>
      <c r="G105" s="18">
        <v>1250</v>
      </c>
      <c r="I105" s="7">
        <f t="shared" si="26"/>
        <v>0</v>
      </c>
      <c r="J105" s="18">
        <v>1250</v>
      </c>
      <c r="L105" s="7">
        <f t="shared" si="27"/>
        <v>0</v>
      </c>
      <c r="M105" s="18">
        <v>1250</v>
      </c>
      <c r="O105" s="7">
        <f t="shared" si="28"/>
        <v>0</v>
      </c>
      <c r="P105" s="30">
        <v>10000</v>
      </c>
      <c r="Q105" s="23">
        <f t="shared" si="29"/>
        <v>0</v>
      </c>
    </row>
    <row r="106" spans="1:17" x14ac:dyDescent="0.2">
      <c r="B106" s="13" t="s">
        <v>123</v>
      </c>
      <c r="C106" s="13">
        <v>78</v>
      </c>
      <c r="D106" s="18">
        <v>2500</v>
      </c>
      <c r="E106" s="23"/>
      <c r="F106" s="7">
        <f t="shared" si="25"/>
        <v>0</v>
      </c>
      <c r="G106" s="18">
        <v>1000</v>
      </c>
      <c r="I106" s="7">
        <f t="shared" si="26"/>
        <v>0</v>
      </c>
      <c r="J106" s="18">
        <v>1000</v>
      </c>
      <c r="L106" s="7">
        <f t="shared" si="27"/>
        <v>0</v>
      </c>
      <c r="M106" s="18">
        <v>1000</v>
      </c>
      <c r="O106" s="7">
        <f t="shared" si="28"/>
        <v>0</v>
      </c>
      <c r="P106" s="30">
        <v>5500</v>
      </c>
      <c r="Q106" s="23">
        <f t="shared" si="29"/>
        <v>0</v>
      </c>
    </row>
    <row r="107" spans="1:17" x14ac:dyDescent="0.2">
      <c r="B107" s="17" t="s">
        <v>124</v>
      </c>
      <c r="C107" s="13">
        <v>79</v>
      </c>
      <c r="D107" s="18">
        <v>760</v>
      </c>
      <c r="E107" s="19"/>
      <c r="F107" s="7">
        <f t="shared" si="25"/>
        <v>0</v>
      </c>
      <c r="G107" s="18">
        <v>760</v>
      </c>
      <c r="I107" s="8">
        <f t="shared" si="26"/>
        <v>0</v>
      </c>
      <c r="J107" s="18">
        <v>760</v>
      </c>
      <c r="L107" s="8">
        <f t="shared" si="27"/>
        <v>0</v>
      </c>
      <c r="M107" s="18">
        <v>760</v>
      </c>
      <c r="O107" s="8">
        <f t="shared" si="28"/>
        <v>0</v>
      </c>
      <c r="P107" s="28">
        <v>3040</v>
      </c>
      <c r="Q107" s="19">
        <f t="shared" si="29"/>
        <v>0</v>
      </c>
    </row>
    <row r="108" spans="1:17" x14ac:dyDescent="0.2">
      <c r="B108" s="9" t="s">
        <v>125</v>
      </c>
      <c r="C108" s="13">
        <v>80</v>
      </c>
      <c r="D108" s="18">
        <v>1</v>
      </c>
      <c r="E108" s="19"/>
      <c r="F108" s="7">
        <f t="shared" si="25"/>
        <v>0</v>
      </c>
      <c r="G108" s="18">
        <v>1</v>
      </c>
      <c r="I108" s="8">
        <f t="shared" si="26"/>
        <v>0</v>
      </c>
      <c r="J108" s="18">
        <v>1</v>
      </c>
      <c r="L108" s="8">
        <f t="shared" si="27"/>
        <v>0</v>
      </c>
      <c r="M108" s="18">
        <v>1</v>
      </c>
      <c r="O108" s="8">
        <f t="shared" si="28"/>
        <v>0</v>
      </c>
      <c r="P108" s="28">
        <v>4</v>
      </c>
      <c r="Q108" s="19">
        <f t="shared" si="29"/>
        <v>0</v>
      </c>
    </row>
    <row r="109" spans="1:17" x14ac:dyDescent="0.2">
      <c r="B109" s="9" t="s">
        <v>126</v>
      </c>
      <c r="C109" s="13">
        <v>81</v>
      </c>
      <c r="D109" s="18">
        <v>2</v>
      </c>
      <c r="E109" s="19"/>
      <c r="F109" s="7">
        <f t="shared" si="25"/>
        <v>0</v>
      </c>
      <c r="G109" s="18">
        <v>2</v>
      </c>
      <c r="I109" s="8">
        <f t="shared" si="26"/>
        <v>0</v>
      </c>
      <c r="J109" s="18">
        <v>2</v>
      </c>
      <c r="L109" s="8">
        <f t="shared" si="27"/>
        <v>0</v>
      </c>
      <c r="M109" s="18">
        <v>2</v>
      </c>
      <c r="O109" s="8">
        <f t="shared" si="28"/>
        <v>0</v>
      </c>
      <c r="P109" s="28">
        <v>8</v>
      </c>
      <c r="Q109" s="19">
        <f t="shared" si="29"/>
        <v>0</v>
      </c>
    </row>
    <row r="110" spans="1:17" x14ac:dyDescent="0.2">
      <c r="B110" s="9" t="s">
        <v>127</v>
      </c>
      <c r="C110" s="13">
        <v>82</v>
      </c>
      <c r="D110" s="18">
        <v>2</v>
      </c>
      <c r="E110" s="19"/>
      <c r="F110" s="7">
        <f t="shared" si="25"/>
        <v>0</v>
      </c>
      <c r="G110" s="17">
        <v>2</v>
      </c>
      <c r="I110" s="8">
        <f t="shared" si="26"/>
        <v>0</v>
      </c>
      <c r="J110" s="17">
        <v>2</v>
      </c>
      <c r="L110" s="8">
        <f t="shared" si="27"/>
        <v>0</v>
      </c>
      <c r="M110" s="17">
        <v>2</v>
      </c>
      <c r="O110" s="8">
        <f t="shared" si="28"/>
        <v>0</v>
      </c>
      <c r="P110" s="28">
        <v>8</v>
      </c>
      <c r="Q110" s="19">
        <f t="shared" si="29"/>
        <v>0</v>
      </c>
    </row>
    <row r="111" spans="1:17" x14ac:dyDescent="0.2">
      <c r="B111" s="9" t="s">
        <v>128</v>
      </c>
      <c r="C111" s="13">
        <v>83</v>
      </c>
      <c r="D111" s="18">
        <v>2</v>
      </c>
      <c r="E111" s="19"/>
      <c r="F111" s="7">
        <f t="shared" si="25"/>
        <v>0</v>
      </c>
      <c r="G111" s="17">
        <v>2</v>
      </c>
      <c r="I111" s="8">
        <f t="shared" si="26"/>
        <v>0</v>
      </c>
      <c r="J111" s="17">
        <v>2</v>
      </c>
      <c r="L111" s="8">
        <f t="shared" si="27"/>
        <v>0</v>
      </c>
      <c r="M111" s="17">
        <v>2</v>
      </c>
      <c r="O111" s="8">
        <f t="shared" si="28"/>
        <v>0</v>
      </c>
      <c r="P111" s="28">
        <v>8</v>
      </c>
      <c r="Q111" s="19">
        <f t="shared" si="29"/>
        <v>0</v>
      </c>
    </row>
    <row r="112" spans="1:17" x14ac:dyDescent="0.2">
      <c r="B112" s="9" t="s">
        <v>129</v>
      </c>
      <c r="C112" s="13">
        <v>84</v>
      </c>
      <c r="D112" s="18">
        <v>450</v>
      </c>
      <c r="E112" s="19"/>
      <c r="F112" s="7">
        <f t="shared" si="25"/>
        <v>0</v>
      </c>
      <c r="G112" s="18">
        <v>450</v>
      </c>
      <c r="I112" s="8">
        <f t="shared" si="26"/>
        <v>0</v>
      </c>
      <c r="J112" s="18">
        <v>450</v>
      </c>
      <c r="L112" s="8">
        <f t="shared" si="27"/>
        <v>0</v>
      </c>
      <c r="M112" s="18">
        <v>450</v>
      </c>
      <c r="O112" s="8">
        <f t="shared" si="28"/>
        <v>0</v>
      </c>
      <c r="P112" s="28">
        <v>1800</v>
      </c>
      <c r="Q112" s="19">
        <f t="shared" si="29"/>
        <v>0</v>
      </c>
    </row>
    <row r="113" spans="2:17" x14ac:dyDescent="0.2">
      <c r="B113" s="9" t="s">
        <v>130</v>
      </c>
      <c r="C113" s="13">
        <v>85</v>
      </c>
      <c r="D113" s="18">
        <v>25</v>
      </c>
      <c r="E113" s="19"/>
      <c r="F113" s="7">
        <f t="shared" si="25"/>
        <v>0</v>
      </c>
      <c r="G113" s="18">
        <v>25</v>
      </c>
      <c r="I113" s="8">
        <f t="shared" si="26"/>
        <v>0</v>
      </c>
      <c r="J113" s="18">
        <v>25</v>
      </c>
      <c r="L113" s="8">
        <f t="shared" si="27"/>
        <v>0</v>
      </c>
      <c r="M113" s="18">
        <v>25</v>
      </c>
      <c r="O113" s="8">
        <f t="shared" si="28"/>
        <v>0</v>
      </c>
      <c r="P113" s="28">
        <v>100</v>
      </c>
      <c r="Q113" s="19">
        <f t="shared" si="29"/>
        <v>0</v>
      </c>
    </row>
    <row r="114" spans="2:17" x14ac:dyDescent="0.2">
      <c r="B114" s="20"/>
      <c r="C114" s="20"/>
      <c r="D114" s="21"/>
      <c r="E114" s="20"/>
      <c r="F114" s="20"/>
      <c r="G114" s="20"/>
      <c r="H114" s="20"/>
      <c r="I114" s="20"/>
      <c r="J114" s="20"/>
      <c r="K114" s="20"/>
      <c r="L114" s="20"/>
      <c r="M114" s="20"/>
      <c r="N114" s="20"/>
      <c r="O114" s="20"/>
      <c r="P114" s="21"/>
      <c r="Q114" s="20"/>
    </row>
    <row r="115" spans="2:17" x14ac:dyDescent="0.2">
      <c r="B115" s="17" t="s">
        <v>131</v>
      </c>
      <c r="C115" s="17">
        <v>86</v>
      </c>
      <c r="D115" s="22">
        <v>1</v>
      </c>
      <c r="E115" s="19"/>
      <c r="F115" s="7">
        <f t="shared" ref="F115:F124" si="30">D115*E115</f>
        <v>0</v>
      </c>
      <c r="G115" s="18">
        <v>1</v>
      </c>
      <c r="I115" s="8">
        <f t="shared" ref="I115:I124" si="31">G115*H115</f>
        <v>0</v>
      </c>
      <c r="J115" s="18">
        <v>1</v>
      </c>
      <c r="L115" s="8">
        <f t="shared" ref="L115:L124" si="32">J115*K115</f>
        <v>0</v>
      </c>
      <c r="M115" s="18">
        <v>1</v>
      </c>
      <c r="O115" s="8">
        <f t="shared" ref="O115:O124" si="33">M115*N115</f>
        <v>0</v>
      </c>
      <c r="P115" s="28">
        <v>4</v>
      </c>
      <c r="Q115" s="19">
        <f t="shared" ref="Q115:Q124" si="34">SUM(F115+I115+L115+O115)</f>
        <v>0</v>
      </c>
    </row>
    <row r="116" spans="2:17" x14ac:dyDescent="0.2">
      <c r="B116" s="9" t="s">
        <v>132</v>
      </c>
      <c r="C116" s="17">
        <v>88</v>
      </c>
      <c r="D116" s="22">
        <v>1</v>
      </c>
      <c r="E116" s="19"/>
      <c r="F116" s="7">
        <f t="shared" si="30"/>
        <v>0</v>
      </c>
      <c r="G116" s="18">
        <v>2</v>
      </c>
      <c r="I116" s="8">
        <f t="shared" si="31"/>
        <v>0</v>
      </c>
      <c r="J116" s="18">
        <v>1</v>
      </c>
      <c r="L116" s="8">
        <f t="shared" si="32"/>
        <v>0</v>
      </c>
      <c r="M116" s="18">
        <v>1</v>
      </c>
      <c r="O116" s="8">
        <f t="shared" si="33"/>
        <v>0</v>
      </c>
      <c r="P116" s="28">
        <v>5</v>
      </c>
      <c r="Q116" s="19">
        <f t="shared" si="34"/>
        <v>0</v>
      </c>
    </row>
    <row r="117" spans="2:17" x14ac:dyDescent="0.2">
      <c r="B117" s="9" t="s">
        <v>252</v>
      </c>
      <c r="C117" s="17">
        <v>90</v>
      </c>
      <c r="D117" s="22">
        <v>1</v>
      </c>
      <c r="E117" s="19"/>
      <c r="F117" s="7">
        <f t="shared" si="30"/>
        <v>0</v>
      </c>
      <c r="G117" s="18">
        <v>1</v>
      </c>
      <c r="I117" s="8">
        <f t="shared" si="31"/>
        <v>0</v>
      </c>
      <c r="J117" s="18">
        <v>1</v>
      </c>
      <c r="L117" s="8">
        <f t="shared" si="32"/>
        <v>0</v>
      </c>
      <c r="M117" s="18">
        <v>2</v>
      </c>
      <c r="O117" s="8">
        <f t="shared" si="33"/>
        <v>0</v>
      </c>
      <c r="P117" s="28">
        <v>5</v>
      </c>
      <c r="Q117" s="19">
        <f t="shared" si="34"/>
        <v>0</v>
      </c>
    </row>
    <row r="118" spans="2:17" x14ac:dyDescent="0.2">
      <c r="B118" s="9" t="s">
        <v>133</v>
      </c>
      <c r="C118" s="17">
        <v>92</v>
      </c>
      <c r="D118" s="22">
        <v>2</v>
      </c>
      <c r="E118" s="19"/>
      <c r="F118" s="7">
        <f t="shared" si="30"/>
        <v>0</v>
      </c>
      <c r="G118" s="18">
        <v>1</v>
      </c>
      <c r="I118" s="8">
        <f t="shared" si="31"/>
        <v>0</v>
      </c>
      <c r="J118" s="18">
        <v>2</v>
      </c>
      <c r="L118" s="8">
        <f t="shared" si="32"/>
        <v>0</v>
      </c>
      <c r="M118" s="18">
        <v>1</v>
      </c>
      <c r="O118" s="8">
        <f t="shared" si="33"/>
        <v>0</v>
      </c>
      <c r="P118" s="28">
        <v>6</v>
      </c>
      <c r="Q118" s="19">
        <f t="shared" si="34"/>
        <v>0</v>
      </c>
    </row>
    <row r="119" spans="2:17" x14ac:dyDescent="0.2">
      <c r="B119" s="9" t="s">
        <v>134</v>
      </c>
      <c r="C119" s="17">
        <v>95</v>
      </c>
      <c r="D119" s="22">
        <v>5</v>
      </c>
      <c r="E119" s="19"/>
      <c r="F119" s="7">
        <f t="shared" si="30"/>
        <v>0</v>
      </c>
      <c r="G119" s="18">
        <v>5</v>
      </c>
      <c r="I119" s="8">
        <f t="shared" si="31"/>
        <v>0</v>
      </c>
      <c r="J119" s="18">
        <v>5</v>
      </c>
      <c r="L119" s="8">
        <f t="shared" si="32"/>
        <v>0</v>
      </c>
      <c r="M119" s="18">
        <v>5</v>
      </c>
      <c r="O119" s="8">
        <f t="shared" si="33"/>
        <v>0</v>
      </c>
      <c r="P119" s="28">
        <v>20</v>
      </c>
      <c r="Q119" s="19">
        <f t="shared" si="34"/>
        <v>0</v>
      </c>
    </row>
    <row r="120" spans="2:17" x14ac:dyDescent="0.2">
      <c r="B120" s="9" t="s">
        <v>135</v>
      </c>
      <c r="C120" s="17">
        <v>96</v>
      </c>
      <c r="D120" s="22">
        <v>5</v>
      </c>
      <c r="E120" s="19"/>
      <c r="F120" s="7">
        <f t="shared" si="30"/>
        <v>0</v>
      </c>
      <c r="G120" s="18">
        <v>5</v>
      </c>
      <c r="I120" s="8">
        <f t="shared" si="31"/>
        <v>0</v>
      </c>
      <c r="J120" s="18">
        <v>5</v>
      </c>
      <c r="L120" s="8">
        <f t="shared" si="32"/>
        <v>0</v>
      </c>
      <c r="M120" s="18">
        <v>5</v>
      </c>
      <c r="O120" s="8">
        <f t="shared" si="33"/>
        <v>0</v>
      </c>
      <c r="P120" s="28">
        <v>20</v>
      </c>
      <c r="Q120" s="19">
        <f t="shared" si="34"/>
        <v>0</v>
      </c>
    </row>
    <row r="121" spans="2:17" x14ac:dyDescent="0.2">
      <c r="B121" s="9" t="s">
        <v>136</v>
      </c>
      <c r="C121" s="9">
        <v>97</v>
      </c>
      <c r="D121" s="18">
        <v>30</v>
      </c>
      <c r="E121" s="19"/>
      <c r="F121" s="7">
        <f t="shared" si="30"/>
        <v>0</v>
      </c>
      <c r="G121" s="18">
        <v>30</v>
      </c>
      <c r="I121" s="8">
        <f t="shared" si="31"/>
        <v>0</v>
      </c>
      <c r="J121" s="18">
        <v>30</v>
      </c>
      <c r="L121" s="8">
        <f t="shared" si="32"/>
        <v>0</v>
      </c>
      <c r="M121" s="18">
        <v>30</v>
      </c>
      <c r="O121" s="8">
        <f t="shared" si="33"/>
        <v>0</v>
      </c>
      <c r="P121" s="28">
        <v>120</v>
      </c>
      <c r="Q121" s="19">
        <f t="shared" si="34"/>
        <v>0</v>
      </c>
    </row>
    <row r="122" spans="2:17" x14ac:dyDescent="0.2">
      <c r="B122" s="9" t="s">
        <v>137</v>
      </c>
      <c r="C122" s="9">
        <v>98</v>
      </c>
      <c r="D122" s="18">
        <v>1</v>
      </c>
      <c r="E122" s="19"/>
      <c r="F122" s="7">
        <f t="shared" si="30"/>
        <v>0</v>
      </c>
      <c r="G122" s="18">
        <v>1</v>
      </c>
      <c r="I122" s="8">
        <f t="shared" si="31"/>
        <v>0</v>
      </c>
      <c r="J122" s="18">
        <v>1</v>
      </c>
      <c r="L122" s="8">
        <f t="shared" si="32"/>
        <v>0</v>
      </c>
      <c r="M122" s="18">
        <v>1</v>
      </c>
      <c r="O122" s="8">
        <f t="shared" si="33"/>
        <v>0</v>
      </c>
      <c r="P122" s="28">
        <v>4</v>
      </c>
      <c r="Q122" s="19">
        <f t="shared" si="34"/>
        <v>0</v>
      </c>
    </row>
    <row r="123" spans="2:17" x14ac:dyDescent="0.2">
      <c r="B123" s="9" t="s">
        <v>138</v>
      </c>
      <c r="C123" s="9">
        <v>99</v>
      </c>
      <c r="D123" s="18">
        <v>1</v>
      </c>
      <c r="E123" s="19"/>
      <c r="F123" s="7">
        <f t="shared" si="30"/>
        <v>0</v>
      </c>
      <c r="G123" s="18">
        <v>1</v>
      </c>
      <c r="I123" s="8">
        <f t="shared" si="31"/>
        <v>0</v>
      </c>
      <c r="J123" s="18">
        <v>1</v>
      </c>
      <c r="L123" s="8">
        <f t="shared" si="32"/>
        <v>0</v>
      </c>
      <c r="M123" s="18">
        <v>1</v>
      </c>
      <c r="O123" s="8">
        <f t="shared" si="33"/>
        <v>0</v>
      </c>
      <c r="P123" s="28">
        <v>4</v>
      </c>
      <c r="Q123" s="19">
        <f t="shared" si="34"/>
        <v>0</v>
      </c>
    </row>
    <row r="124" spans="2:17" x14ac:dyDescent="0.2">
      <c r="B124" s="17" t="s">
        <v>139</v>
      </c>
      <c r="C124" s="9">
        <v>100</v>
      </c>
      <c r="D124" s="18">
        <v>1</v>
      </c>
      <c r="E124" s="19"/>
      <c r="F124" s="7">
        <f t="shared" si="30"/>
        <v>0</v>
      </c>
      <c r="G124" s="18">
        <v>1</v>
      </c>
      <c r="I124" s="8">
        <f t="shared" si="31"/>
        <v>0</v>
      </c>
      <c r="J124" s="18">
        <v>1</v>
      </c>
      <c r="L124" s="8">
        <f t="shared" si="32"/>
        <v>0</v>
      </c>
      <c r="M124" s="18">
        <v>1</v>
      </c>
      <c r="O124" s="8">
        <f t="shared" si="33"/>
        <v>0</v>
      </c>
      <c r="P124" s="28">
        <v>4</v>
      </c>
      <c r="Q124" s="19">
        <f t="shared" si="34"/>
        <v>0</v>
      </c>
    </row>
    <row r="125" spans="2:17" x14ac:dyDescent="0.2">
      <c r="B125" s="20"/>
      <c r="C125" s="20"/>
      <c r="D125" s="21"/>
      <c r="E125" s="20"/>
      <c r="F125" s="20"/>
      <c r="G125" s="20"/>
      <c r="H125" s="20"/>
      <c r="I125" s="20"/>
      <c r="J125" s="20"/>
      <c r="K125" s="20"/>
      <c r="L125" s="20"/>
      <c r="M125" s="20"/>
      <c r="N125" s="20"/>
      <c r="O125" s="14"/>
      <c r="P125" s="29"/>
      <c r="Q125" s="20"/>
    </row>
    <row r="126" spans="2:17" x14ac:dyDescent="0.2">
      <c r="B126" s="9" t="s">
        <v>140</v>
      </c>
      <c r="C126" s="9">
        <v>101</v>
      </c>
      <c r="D126" s="18">
        <v>1</v>
      </c>
      <c r="E126" s="19"/>
      <c r="F126" s="7">
        <f>D126*E126</f>
        <v>0</v>
      </c>
      <c r="G126" s="17">
        <v>1</v>
      </c>
      <c r="I126" s="8">
        <f>G126*H126</f>
        <v>0</v>
      </c>
      <c r="J126" s="17">
        <v>1</v>
      </c>
      <c r="L126" s="8">
        <f>J126*K126</f>
        <v>0</v>
      </c>
      <c r="M126" s="17">
        <v>1</v>
      </c>
      <c r="O126" s="8">
        <f>M126*N126</f>
        <v>0</v>
      </c>
      <c r="P126" s="28">
        <v>4</v>
      </c>
      <c r="Q126" s="19">
        <f>SUM(F126+I126+L126+O126)</f>
        <v>0</v>
      </c>
    </row>
    <row r="127" spans="2:17" x14ac:dyDescent="0.2">
      <c r="B127" s="9" t="s">
        <v>141</v>
      </c>
      <c r="C127" s="9">
        <v>102</v>
      </c>
      <c r="D127" s="18">
        <v>1</v>
      </c>
      <c r="E127" s="19"/>
      <c r="F127" s="7">
        <f>D127*E127</f>
        <v>0</v>
      </c>
      <c r="G127" s="18">
        <v>1</v>
      </c>
      <c r="I127" s="8">
        <f>G127*H127</f>
        <v>0</v>
      </c>
      <c r="J127" s="18">
        <v>1</v>
      </c>
      <c r="L127" s="8">
        <f>J127*K127</f>
        <v>0</v>
      </c>
      <c r="M127" s="18">
        <v>1</v>
      </c>
      <c r="O127" s="8">
        <f>M127*N127</f>
        <v>0</v>
      </c>
      <c r="P127" s="28">
        <v>4</v>
      </c>
      <c r="Q127" s="19">
        <f>SUM(F127+I127+L127+O127)</f>
        <v>0</v>
      </c>
    </row>
    <row r="128" spans="2:17" x14ac:dyDescent="0.2">
      <c r="B128" s="9" t="s">
        <v>142</v>
      </c>
      <c r="C128" s="9">
        <v>103</v>
      </c>
      <c r="D128" s="18">
        <v>1</v>
      </c>
      <c r="E128" s="19"/>
      <c r="F128" s="7">
        <f>D128*E128</f>
        <v>0</v>
      </c>
      <c r="G128" s="17">
        <v>1</v>
      </c>
      <c r="I128" s="8">
        <f>G128*H128</f>
        <v>0</v>
      </c>
      <c r="J128" s="17">
        <v>1</v>
      </c>
      <c r="L128" s="8">
        <f>J128*K128</f>
        <v>0</v>
      </c>
      <c r="M128" s="17">
        <v>1</v>
      </c>
      <c r="O128" s="8">
        <f>M128*N128</f>
        <v>0</v>
      </c>
      <c r="P128" s="28">
        <v>4</v>
      </c>
      <c r="Q128" s="19">
        <f>SUM(F128+I128+L128+O128)</f>
        <v>0</v>
      </c>
    </row>
    <row r="129" spans="2:17" ht="28.5" customHeight="1" x14ac:dyDescent="0.2">
      <c r="B129" s="27" t="s">
        <v>143</v>
      </c>
      <c r="C129" s="9">
        <v>104</v>
      </c>
      <c r="D129" s="18">
        <v>1</v>
      </c>
      <c r="E129" s="19"/>
      <c r="F129" s="7">
        <f>D129*E129</f>
        <v>0</v>
      </c>
      <c r="G129" s="17">
        <v>1</v>
      </c>
      <c r="I129" s="8">
        <f>G129*H129</f>
        <v>0</v>
      </c>
      <c r="J129" s="17">
        <v>1</v>
      </c>
      <c r="L129" s="8">
        <f>J129*K129</f>
        <v>0</v>
      </c>
      <c r="M129" s="17">
        <v>1</v>
      </c>
      <c r="O129" s="8">
        <f>M129*N129</f>
        <v>0</v>
      </c>
      <c r="P129" s="28">
        <v>4</v>
      </c>
      <c r="Q129" s="19">
        <f>SUM(F129+I129+L129+O129)</f>
        <v>0</v>
      </c>
    </row>
    <row r="130" spans="2:17" x14ac:dyDescent="0.2">
      <c r="B130" s="20"/>
      <c r="C130" s="20"/>
      <c r="D130" s="21"/>
      <c r="E130" s="20"/>
      <c r="F130" s="20"/>
      <c r="G130" s="20"/>
      <c r="H130" s="20"/>
      <c r="I130" s="20"/>
      <c r="J130" s="20"/>
      <c r="K130" s="20"/>
      <c r="L130" s="20"/>
      <c r="M130" s="20"/>
      <c r="N130" s="20"/>
      <c r="O130" s="20"/>
      <c r="P130" s="21"/>
      <c r="Q130" s="20"/>
    </row>
    <row r="131" spans="2:17" x14ac:dyDescent="0.2">
      <c r="B131" s="9" t="s">
        <v>144</v>
      </c>
      <c r="C131" s="9">
        <v>105</v>
      </c>
      <c r="D131" s="18">
        <v>1</v>
      </c>
      <c r="E131" s="19"/>
      <c r="F131" s="7">
        <f>D131*E131</f>
        <v>0</v>
      </c>
      <c r="G131" s="17">
        <v>1</v>
      </c>
      <c r="I131" s="7">
        <f>G131*H131</f>
        <v>0</v>
      </c>
      <c r="J131" s="25">
        <v>0</v>
      </c>
      <c r="L131" s="7">
        <f>J131*K131</f>
        <v>0</v>
      </c>
      <c r="M131" s="25">
        <v>0</v>
      </c>
      <c r="O131" s="7">
        <f>M131*N131</f>
        <v>0</v>
      </c>
      <c r="P131" s="30">
        <v>2</v>
      </c>
      <c r="Q131" s="19">
        <f>SUM(F131+I131+L131+O131)</f>
        <v>0</v>
      </c>
    </row>
    <row r="132" spans="2:17" x14ac:dyDescent="0.2">
      <c r="B132" s="20"/>
      <c r="C132" s="20"/>
      <c r="D132" s="21"/>
      <c r="E132" s="20"/>
      <c r="F132" s="20"/>
      <c r="G132" s="20"/>
      <c r="H132" s="20"/>
      <c r="I132" s="20"/>
      <c r="J132" s="20"/>
      <c r="K132" s="20"/>
      <c r="L132" s="20"/>
      <c r="M132" s="20"/>
      <c r="N132" s="20"/>
      <c r="O132" s="20"/>
      <c r="P132" s="21"/>
      <c r="Q132" s="20"/>
    </row>
    <row r="133" spans="2:17" x14ac:dyDescent="0.2">
      <c r="B133" s="9" t="s">
        <v>145</v>
      </c>
      <c r="C133" s="9">
        <v>106</v>
      </c>
      <c r="D133" s="22">
        <v>10</v>
      </c>
      <c r="E133" s="19"/>
      <c r="F133" s="7">
        <f>D133*E133</f>
        <v>0</v>
      </c>
      <c r="G133" s="22">
        <v>10</v>
      </c>
      <c r="I133" s="8">
        <f>G133*H133</f>
        <v>0</v>
      </c>
      <c r="J133" s="22">
        <v>10</v>
      </c>
      <c r="L133" s="8">
        <f>J133*K133</f>
        <v>0</v>
      </c>
      <c r="M133" s="22">
        <v>10</v>
      </c>
      <c r="O133" s="8">
        <f>M133*N133</f>
        <v>0</v>
      </c>
      <c r="P133" s="28">
        <v>40</v>
      </c>
      <c r="Q133" s="19">
        <f>SUM(F133+I133+L133+O133)</f>
        <v>0</v>
      </c>
    </row>
    <row r="134" spans="2:17" x14ac:dyDescent="0.2">
      <c r="B134" s="9" t="s">
        <v>146</v>
      </c>
      <c r="C134" s="9" t="s">
        <v>147</v>
      </c>
      <c r="D134" s="22">
        <v>350</v>
      </c>
      <c r="E134" s="19"/>
      <c r="F134" s="7">
        <f t="shared" ref="F134:F142" si="35">D134*E134</f>
        <v>0</v>
      </c>
      <c r="G134" s="22">
        <v>350</v>
      </c>
      <c r="I134" s="8">
        <f t="shared" ref="I134:I142" si="36">G134*H134</f>
        <v>0</v>
      </c>
      <c r="J134" s="22">
        <v>350</v>
      </c>
      <c r="L134" s="8">
        <f t="shared" ref="L134:L142" si="37">J134*K134</f>
        <v>0</v>
      </c>
      <c r="M134" s="22">
        <v>350</v>
      </c>
      <c r="O134" s="8">
        <f t="shared" ref="O134:O142" si="38">M134*N134</f>
        <v>0</v>
      </c>
      <c r="P134" s="28">
        <v>1400</v>
      </c>
      <c r="Q134" s="19">
        <f t="shared" ref="Q134:Q142" si="39">SUM(F134+I134+L134+O134)</f>
        <v>0</v>
      </c>
    </row>
    <row r="135" spans="2:17" x14ac:dyDescent="0.2">
      <c r="B135" s="9" t="s">
        <v>148</v>
      </c>
      <c r="C135" s="9">
        <v>106</v>
      </c>
      <c r="D135" s="22">
        <v>15</v>
      </c>
      <c r="E135" s="19"/>
      <c r="F135" s="7">
        <f t="shared" si="35"/>
        <v>0</v>
      </c>
      <c r="G135" s="22">
        <v>15</v>
      </c>
      <c r="I135" s="8">
        <f t="shared" si="36"/>
        <v>0</v>
      </c>
      <c r="J135" s="22">
        <v>15</v>
      </c>
      <c r="L135" s="8">
        <f t="shared" si="37"/>
        <v>0</v>
      </c>
      <c r="M135" s="22">
        <v>15</v>
      </c>
      <c r="O135" s="8">
        <f t="shared" si="38"/>
        <v>0</v>
      </c>
      <c r="P135" s="28">
        <v>60</v>
      </c>
      <c r="Q135" s="19">
        <f t="shared" si="39"/>
        <v>0</v>
      </c>
    </row>
    <row r="136" spans="2:17" x14ac:dyDescent="0.2">
      <c r="B136" s="9" t="s">
        <v>149</v>
      </c>
      <c r="C136" s="9">
        <v>106</v>
      </c>
      <c r="D136" s="22">
        <v>35</v>
      </c>
      <c r="E136" s="19"/>
      <c r="F136" s="7">
        <f t="shared" si="35"/>
        <v>0</v>
      </c>
      <c r="G136" s="22">
        <v>35</v>
      </c>
      <c r="I136" s="8">
        <f t="shared" si="36"/>
        <v>0</v>
      </c>
      <c r="J136" s="22">
        <v>35</v>
      </c>
      <c r="L136" s="8">
        <f t="shared" si="37"/>
        <v>0</v>
      </c>
      <c r="M136" s="22">
        <v>35</v>
      </c>
      <c r="O136" s="8">
        <f t="shared" si="38"/>
        <v>0</v>
      </c>
      <c r="P136" s="28">
        <v>140</v>
      </c>
      <c r="Q136" s="19">
        <f t="shared" si="39"/>
        <v>0</v>
      </c>
    </row>
    <row r="137" spans="2:17" x14ac:dyDescent="0.2">
      <c r="B137" s="9" t="s">
        <v>150</v>
      </c>
      <c r="C137" s="9">
        <v>106</v>
      </c>
      <c r="D137" s="22">
        <v>75</v>
      </c>
      <c r="E137" s="19"/>
      <c r="F137" s="7">
        <f t="shared" si="35"/>
        <v>0</v>
      </c>
      <c r="G137" s="22">
        <v>75</v>
      </c>
      <c r="I137" s="8">
        <f t="shared" si="36"/>
        <v>0</v>
      </c>
      <c r="J137" s="22">
        <v>75</v>
      </c>
      <c r="L137" s="8">
        <f t="shared" si="37"/>
        <v>0</v>
      </c>
      <c r="M137" s="22">
        <v>75</v>
      </c>
      <c r="O137" s="8">
        <f t="shared" si="38"/>
        <v>0</v>
      </c>
      <c r="P137" s="28">
        <v>300</v>
      </c>
      <c r="Q137" s="19">
        <f t="shared" si="39"/>
        <v>0</v>
      </c>
    </row>
    <row r="138" spans="2:17" x14ac:dyDescent="0.2">
      <c r="B138" s="9" t="s">
        <v>151</v>
      </c>
      <c r="C138" s="9">
        <v>106</v>
      </c>
      <c r="D138" s="22">
        <v>55</v>
      </c>
      <c r="E138" s="19"/>
      <c r="F138" s="7">
        <f t="shared" si="35"/>
        <v>0</v>
      </c>
      <c r="G138" s="22">
        <v>55</v>
      </c>
      <c r="I138" s="8">
        <f t="shared" si="36"/>
        <v>0</v>
      </c>
      <c r="J138" s="22">
        <v>55</v>
      </c>
      <c r="L138" s="8">
        <f t="shared" si="37"/>
        <v>0</v>
      </c>
      <c r="M138" s="22">
        <v>55</v>
      </c>
      <c r="O138" s="8">
        <f t="shared" si="38"/>
        <v>0</v>
      </c>
      <c r="P138" s="28">
        <v>220</v>
      </c>
      <c r="Q138" s="19">
        <f t="shared" si="39"/>
        <v>0</v>
      </c>
    </row>
    <row r="139" spans="2:17" x14ac:dyDescent="0.2">
      <c r="B139" s="9" t="s">
        <v>152</v>
      </c>
      <c r="C139" s="9">
        <v>106</v>
      </c>
      <c r="D139" s="22">
        <v>50</v>
      </c>
      <c r="E139" s="19"/>
      <c r="F139" s="7">
        <f t="shared" si="35"/>
        <v>0</v>
      </c>
      <c r="G139" s="22">
        <v>50</v>
      </c>
      <c r="I139" s="8">
        <f t="shared" si="36"/>
        <v>0</v>
      </c>
      <c r="J139" s="22">
        <v>50</v>
      </c>
      <c r="L139" s="8">
        <f t="shared" si="37"/>
        <v>0</v>
      </c>
      <c r="M139" s="22">
        <v>50</v>
      </c>
      <c r="O139" s="8">
        <f t="shared" si="38"/>
        <v>0</v>
      </c>
      <c r="P139" s="28">
        <v>200</v>
      </c>
      <c r="Q139" s="19">
        <f t="shared" si="39"/>
        <v>0</v>
      </c>
    </row>
    <row r="140" spans="2:17" x14ac:dyDescent="0.2">
      <c r="B140" s="9" t="s">
        <v>153</v>
      </c>
      <c r="C140" s="9">
        <v>106</v>
      </c>
      <c r="D140" s="22">
        <v>10</v>
      </c>
      <c r="E140" s="19"/>
      <c r="F140" s="7">
        <f t="shared" si="35"/>
        <v>0</v>
      </c>
      <c r="G140" s="22">
        <v>10</v>
      </c>
      <c r="I140" s="8">
        <f t="shared" si="36"/>
        <v>0</v>
      </c>
      <c r="J140" s="22">
        <v>10</v>
      </c>
      <c r="L140" s="8">
        <f t="shared" si="37"/>
        <v>0</v>
      </c>
      <c r="M140" s="22">
        <v>10</v>
      </c>
      <c r="O140" s="8">
        <f t="shared" si="38"/>
        <v>0</v>
      </c>
      <c r="P140" s="28">
        <v>40</v>
      </c>
      <c r="Q140" s="19">
        <f t="shared" si="39"/>
        <v>0</v>
      </c>
    </row>
    <row r="141" spans="2:17" x14ac:dyDescent="0.2">
      <c r="B141" s="9" t="s">
        <v>154</v>
      </c>
      <c r="C141" s="9">
        <v>106</v>
      </c>
      <c r="D141" s="22">
        <v>10</v>
      </c>
      <c r="E141" s="19"/>
      <c r="F141" s="7">
        <f t="shared" si="35"/>
        <v>0</v>
      </c>
      <c r="G141" s="22">
        <v>10</v>
      </c>
      <c r="I141" s="8">
        <f t="shared" si="36"/>
        <v>0</v>
      </c>
      <c r="J141" s="22">
        <v>10</v>
      </c>
      <c r="L141" s="8">
        <f t="shared" si="37"/>
        <v>0</v>
      </c>
      <c r="M141" s="22">
        <v>10</v>
      </c>
      <c r="O141" s="8">
        <f t="shared" si="38"/>
        <v>0</v>
      </c>
      <c r="P141" s="28">
        <v>40</v>
      </c>
      <c r="Q141" s="19">
        <f t="shared" si="39"/>
        <v>0</v>
      </c>
    </row>
    <row r="142" spans="2:17" x14ac:dyDescent="0.2">
      <c r="B142" s="9" t="s">
        <v>155</v>
      </c>
      <c r="C142" s="9">
        <v>106</v>
      </c>
      <c r="D142" s="22">
        <v>10</v>
      </c>
      <c r="E142" s="19"/>
      <c r="F142" s="7">
        <f t="shared" si="35"/>
        <v>0</v>
      </c>
      <c r="G142" s="22">
        <v>10</v>
      </c>
      <c r="I142" s="8">
        <f t="shared" si="36"/>
        <v>0</v>
      </c>
      <c r="J142" s="22">
        <v>10</v>
      </c>
      <c r="L142" s="8">
        <f t="shared" si="37"/>
        <v>0</v>
      </c>
      <c r="M142" s="22">
        <v>10</v>
      </c>
      <c r="O142" s="8">
        <f t="shared" si="38"/>
        <v>0</v>
      </c>
      <c r="P142" s="28">
        <v>40</v>
      </c>
      <c r="Q142" s="19">
        <f t="shared" si="39"/>
        <v>0</v>
      </c>
    </row>
    <row r="143" spans="2:17" x14ac:dyDescent="0.2">
      <c r="B143" s="11"/>
      <c r="C143" s="11"/>
      <c r="D143" s="21"/>
      <c r="E143" s="20"/>
      <c r="F143" s="20"/>
      <c r="G143" s="20"/>
      <c r="H143" s="20"/>
      <c r="I143" s="20"/>
      <c r="J143" s="20"/>
      <c r="K143" s="20"/>
      <c r="L143" s="20"/>
      <c r="M143" s="20"/>
      <c r="N143" s="20"/>
      <c r="O143" s="20"/>
      <c r="P143" s="21"/>
      <c r="Q143" s="20"/>
    </row>
    <row r="144" spans="2:17" x14ac:dyDescent="0.2">
      <c r="B144" s="9" t="s">
        <v>156</v>
      </c>
      <c r="C144" s="9">
        <v>107</v>
      </c>
      <c r="D144" s="18">
        <v>1</v>
      </c>
      <c r="E144" s="19"/>
      <c r="F144" s="7">
        <f t="shared" ref="F144:F202" si="40">D144*E144</f>
        <v>0</v>
      </c>
      <c r="G144" s="18">
        <v>1</v>
      </c>
      <c r="I144" s="8">
        <f>G144*H144</f>
        <v>0</v>
      </c>
      <c r="J144" s="18">
        <v>1</v>
      </c>
      <c r="L144" s="8">
        <f>J144*K144</f>
        <v>0</v>
      </c>
      <c r="M144" s="18">
        <v>1</v>
      </c>
      <c r="O144" s="8">
        <f>M144*N144</f>
        <v>0</v>
      </c>
      <c r="P144" s="28">
        <v>4</v>
      </c>
      <c r="Q144" s="19">
        <f>SUM(F144+I144+L144+O144)</f>
        <v>0</v>
      </c>
    </row>
    <row r="145" spans="2:17" x14ac:dyDescent="0.2">
      <c r="B145" s="9" t="s">
        <v>157</v>
      </c>
      <c r="C145" s="9">
        <v>108</v>
      </c>
      <c r="D145" s="18">
        <v>2</v>
      </c>
      <c r="E145" s="19"/>
      <c r="F145" s="7">
        <f t="shared" si="40"/>
        <v>0</v>
      </c>
      <c r="G145" s="18">
        <v>2</v>
      </c>
      <c r="I145" s="8">
        <f t="shared" ref="I145:I158" si="41">G145*H145</f>
        <v>0</v>
      </c>
      <c r="J145" s="18">
        <v>2</v>
      </c>
      <c r="L145" s="8">
        <f t="shared" ref="L145:L158" si="42">J145*K145</f>
        <v>0</v>
      </c>
      <c r="M145" s="18">
        <v>2</v>
      </c>
      <c r="O145" s="8">
        <f t="shared" ref="O145:O158" si="43">M145*N145</f>
        <v>0</v>
      </c>
      <c r="P145" s="28">
        <v>8</v>
      </c>
      <c r="Q145" s="19">
        <f t="shared" ref="Q145:Q158" si="44">SUM(F145+I145+L145+O145)</f>
        <v>0</v>
      </c>
    </row>
    <row r="146" spans="2:17" x14ac:dyDescent="0.2">
      <c r="B146" s="9" t="s">
        <v>158</v>
      </c>
      <c r="C146" s="9">
        <v>108</v>
      </c>
      <c r="D146" s="18">
        <v>3</v>
      </c>
      <c r="E146" s="19"/>
      <c r="F146" s="7">
        <f t="shared" si="40"/>
        <v>0</v>
      </c>
      <c r="G146" s="18">
        <v>3</v>
      </c>
      <c r="I146" s="8">
        <f t="shared" si="41"/>
        <v>0</v>
      </c>
      <c r="J146" s="18">
        <v>3</v>
      </c>
      <c r="L146" s="8">
        <f t="shared" si="42"/>
        <v>0</v>
      </c>
      <c r="M146" s="18">
        <v>3</v>
      </c>
      <c r="O146" s="8">
        <f t="shared" si="43"/>
        <v>0</v>
      </c>
      <c r="P146" s="28">
        <v>12</v>
      </c>
      <c r="Q146" s="19">
        <f t="shared" si="44"/>
        <v>0</v>
      </c>
    </row>
    <row r="147" spans="2:17" x14ac:dyDescent="0.2">
      <c r="B147" s="9" t="s">
        <v>159</v>
      </c>
      <c r="C147" s="9">
        <v>108</v>
      </c>
      <c r="D147" s="18">
        <v>3</v>
      </c>
      <c r="E147" s="19"/>
      <c r="F147" s="7">
        <f t="shared" si="40"/>
        <v>0</v>
      </c>
      <c r="G147" s="18">
        <v>3</v>
      </c>
      <c r="I147" s="8">
        <f t="shared" si="41"/>
        <v>0</v>
      </c>
      <c r="J147" s="18">
        <v>3</v>
      </c>
      <c r="L147" s="8">
        <f t="shared" si="42"/>
        <v>0</v>
      </c>
      <c r="M147" s="18">
        <v>3</v>
      </c>
      <c r="O147" s="8">
        <f t="shared" si="43"/>
        <v>0</v>
      </c>
      <c r="P147" s="28">
        <v>12</v>
      </c>
      <c r="Q147" s="19">
        <f t="shared" si="44"/>
        <v>0</v>
      </c>
    </row>
    <row r="148" spans="2:17" x14ac:dyDescent="0.2">
      <c r="B148" s="9" t="s">
        <v>160</v>
      </c>
      <c r="C148" s="9">
        <v>108</v>
      </c>
      <c r="D148" s="18">
        <v>3</v>
      </c>
      <c r="E148" s="19"/>
      <c r="F148" s="7">
        <f t="shared" si="40"/>
        <v>0</v>
      </c>
      <c r="G148" s="18">
        <v>3</v>
      </c>
      <c r="I148" s="8">
        <f t="shared" si="41"/>
        <v>0</v>
      </c>
      <c r="J148" s="18">
        <v>3</v>
      </c>
      <c r="L148" s="8">
        <f t="shared" si="42"/>
        <v>0</v>
      </c>
      <c r="M148" s="18">
        <v>3</v>
      </c>
      <c r="O148" s="8">
        <f t="shared" si="43"/>
        <v>0</v>
      </c>
      <c r="P148" s="28">
        <v>12</v>
      </c>
      <c r="Q148" s="19">
        <f t="shared" si="44"/>
        <v>0</v>
      </c>
    </row>
    <row r="149" spans="2:17" x14ac:dyDescent="0.2">
      <c r="B149" s="9" t="s">
        <v>161</v>
      </c>
      <c r="C149" s="9">
        <v>108</v>
      </c>
      <c r="D149" s="18">
        <v>3</v>
      </c>
      <c r="E149" s="19"/>
      <c r="F149" s="7">
        <f t="shared" si="40"/>
        <v>0</v>
      </c>
      <c r="G149" s="18">
        <v>3</v>
      </c>
      <c r="I149" s="8">
        <f t="shared" si="41"/>
        <v>0</v>
      </c>
      <c r="J149" s="18">
        <v>3</v>
      </c>
      <c r="L149" s="8">
        <f t="shared" si="42"/>
        <v>0</v>
      </c>
      <c r="M149" s="18">
        <v>3</v>
      </c>
      <c r="O149" s="8">
        <f t="shared" si="43"/>
        <v>0</v>
      </c>
      <c r="P149" s="28">
        <v>12</v>
      </c>
      <c r="Q149" s="19">
        <f t="shared" si="44"/>
        <v>0</v>
      </c>
    </row>
    <row r="150" spans="2:17" x14ac:dyDescent="0.2">
      <c r="B150" s="9" t="s">
        <v>162</v>
      </c>
      <c r="C150" s="9">
        <v>108</v>
      </c>
      <c r="D150" s="18">
        <v>3</v>
      </c>
      <c r="E150" s="19"/>
      <c r="F150" s="7">
        <f t="shared" si="40"/>
        <v>0</v>
      </c>
      <c r="G150" s="18">
        <v>3</v>
      </c>
      <c r="I150" s="8">
        <f t="shared" si="41"/>
        <v>0</v>
      </c>
      <c r="J150" s="18">
        <v>3</v>
      </c>
      <c r="L150" s="8">
        <f t="shared" si="42"/>
        <v>0</v>
      </c>
      <c r="M150" s="18">
        <v>3</v>
      </c>
      <c r="O150" s="8">
        <f t="shared" si="43"/>
        <v>0</v>
      </c>
      <c r="P150" s="28">
        <v>12</v>
      </c>
      <c r="Q150" s="19">
        <f t="shared" si="44"/>
        <v>0</v>
      </c>
    </row>
    <row r="151" spans="2:17" x14ac:dyDescent="0.2">
      <c r="B151" s="9" t="s">
        <v>163</v>
      </c>
      <c r="C151" s="9">
        <v>108</v>
      </c>
      <c r="D151" s="18">
        <v>3</v>
      </c>
      <c r="E151" s="19"/>
      <c r="F151" s="7">
        <f t="shared" si="40"/>
        <v>0</v>
      </c>
      <c r="G151" s="18">
        <v>3</v>
      </c>
      <c r="I151" s="8">
        <f t="shared" si="41"/>
        <v>0</v>
      </c>
      <c r="J151" s="18">
        <v>3</v>
      </c>
      <c r="L151" s="8">
        <f t="shared" si="42"/>
        <v>0</v>
      </c>
      <c r="M151" s="18">
        <v>3</v>
      </c>
      <c r="O151" s="8">
        <f t="shared" si="43"/>
        <v>0</v>
      </c>
      <c r="P151" s="28">
        <v>12</v>
      </c>
      <c r="Q151" s="19">
        <f t="shared" si="44"/>
        <v>0</v>
      </c>
    </row>
    <row r="152" spans="2:17" x14ac:dyDescent="0.2">
      <c r="B152" s="9" t="s">
        <v>164</v>
      </c>
      <c r="C152" s="9">
        <v>108</v>
      </c>
      <c r="D152" s="18">
        <v>1</v>
      </c>
      <c r="E152" s="19"/>
      <c r="F152" s="7">
        <f t="shared" si="40"/>
        <v>0</v>
      </c>
      <c r="G152" s="18">
        <v>1</v>
      </c>
      <c r="I152" s="8">
        <f t="shared" si="41"/>
        <v>0</v>
      </c>
      <c r="J152" s="18">
        <v>1</v>
      </c>
      <c r="L152" s="8">
        <f t="shared" si="42"/>
        <v>0</v>
      </c>
      <c r="M152" s="18">
        <v>1</v>
      </c>
      <c r="O152" s="8">
        <f t="shared" si="43"/>
        <v>0</v>
      </c>
      <c r="P152" s="28">
        <v>4</v>
      </c>
      <c r="Q152" s="19">
        <f t="shared" si="44"/>
        <v>0</v>
      </c>
    </row>
    <row r="153" spans="2:17" x14ac:dyDescent="0.2">
      <c r="B153" s="9" t="s">
        <v>165</v>
      </c>
      <c r="C153" s="9">
        <v>108</v>
      </c>
      <c r="D153" s="18">
        <v>1</v>
      </c>
      <c r="E153" s="19"/>
      <c r="F153" s="7">
        <f t="shared" si="40"/>
        <v>0</v>
      </c>
      <c r="G153" s="18">
        <v>1</v>
      </c>
      <c r="I153" s="8">
        <f t="shared" si="41"/>
        <v>0</v>
      </c>
      <c r="J153" s="18">
        <v>1</v>
      </c>
      <c r="L153" s="8">
        <f t="shared" si="42"/>
        <v>0</v>
      </c>
      <c r="M153" s="18">
        <v>1</v>
      </c>
      <c r="O153" s="8">
        <f t="shared" si="43"/>
        <v>0</v>
      </c>
      <c r="P153" s="28">
        <v>4</v>
      </c>
      <c r="Q153" s="19">
        <f t="shared" si="44"/>
        <v>0</v>
      </c>
    </row>
    <row r="154" spans="2:17" x14ac:dyDescent="0.2">
      <c r="B154" s="9" t="s">
        <v>166</v>
      </c>
      <c r="C154" s="9">
        <v>108</v>
      </c>
      <c r="D154" s="18">
        <v>3</v>
      </c>
      <c r="E154" s="19"/>
      <c r="F154" s="7">
        <f t="shared" si="40"/>
        <v>0</v>
      </c>
      <c r="G154" s="18">
        <v>3</v>
      </c>
      <c r="I154" s="8">
        <f t="shared" si="41"/>
        <v>0</v>
      </c>
      <c r="J154" s="18">
        <v>3</v>
      </c>
      <c r="L154" s="8">
        <f t="shared" si="42"/>
        <v>0</v>
      </c>
      <c r="M154" s="18">
        <v>3</v>
      </c>
      <c r="O154" s="8">
        <f t="shared" si="43"/>
        <v>0</v>
      </c>
      <c r="P154" s="28">
        <v>12</v>
      </c>
      <c r="Q154" s="19">
        <f t="shared" si="44"/>
        <v>0</v>
      </c>
    </row>
    <row r="155" spans="2:17" x14ac:dyDescent="0.2">
      <c r="B155" s="9" t="s">
        <v>167</v>
      </c>
      <c r="C155" s="9">
        <v>108</v>
      </c>
      <c r="D155" s="18">
        <v>3</v>
      </c>
      <c r="E155" s="19"/>
      <c r="F155" s="7">
        <f t="shared" si="40"/>
        <v>0</v>
      </c>
      <c r="G155" s="18">
        <v>3</v>
      </c>
      <c r="I155" s="8">
        <f t="shared" si="41"/>
        <v>0</v>
      </c>
      <c r="J155" s="18">
        <v>3</v>
      </c>
      <c r="L155" s="8">
        <f t="shared" si="42"/>
        <v>0</v>
      </c>
      <c r="M155" s="18">
        <v>3</v>
      </c>
      <c r="O155" s="8">
        <f t="shared" si="43"/>
        <v>0</v>
      </c>
      <c r="P155" s="28">
        <v>12</v>
      </c>
      <c r="Q155" s="19">
        <f t="shared" si="44"/>
        <v>0</v>
      </c>
    </row>
    <row r="156" spans="2:17" x14ac:dyDescent="0.2">
      <c r="B156" s="9" t="s">
        <v>168</v>
      </c>
      <c r="C156" s="9">
        <v>108</v>
      </c>
      <c r="D156" s="18">
        <v>3</v>
      </c>
      <c r="E156" s="19"/>
      <c r="F156" s="7">
        <f t="shared" si="40"/>
        <v>0</v>
      </c>
      <c r="G156" s="18">
        <v>3</v>
      </c>
      <c r="I156" s="8">
        <f t="shared" si="41"/>
        <v>0</v>
      </c>
      <c r="J156" s="18">
        <v>3</v>
      </c>
      <c r="L156" s="8">
        <f t="shared" si="42"/>
        <v>0</v>
      </c>
      <c r="M156" s="18">
        <v>3</v>
      </c>
      <c r="O156" s="8">
        <f t="shared" si="43"/>
        <v>0</v>
      </c>
      <c r="P156" s="28">
        <v>12</v>
      </c>
      <c r="Q156" s="19">
        <f t="shared" si="44"/>
        <v>0</v>
      </c>
    </row>
    <row r="157" spans="2:17" x14ac:dyDescent="0.2">
      <c r="B157" s="9" t="s">
        <v>169</v>
      </c>
      <c r="C157" s="9">
        <v>108</v>
      </c>
      <c r="D157" s="18">
        <v>3</v>
      </c>
      <c r="E157" s="19"/>
      <c r="F157" s="7">
        <f t="shared" si="40"/>
        <v>0</v>
      </c>
      <c r="G157" s="18">
        <v>3</v>
      </c>
      <c r="I157" s="8">
        <f t="shared" si="41"/>
        <v>0</v>
      </c>
      <c r="J157" s="18">
        <v>3</v>
      </c>
      <c r="L157" s="8">
        <f t="shared" si="42"/>
        <v>0</v>
      </c>
      <c r="M157" s="18">
        <v>3</v>
      </c>
      <c r="O157" s="8">
        <f t="shared" si="43"/>
        <v>0</v>
      </c>
      <c r="P157" s="28">
        <v>12</v>
      </c>
      <c r="Q157" s="19">
        <f t="shared" si="44"/>
        <v>0</v>
      </c>
    </row>
    <row r="158" spans="2:17" x14ac:dyDescent="0.2">
      <c r="B158" s="9" t="s">
        <v>170</v>
      </c>
      <c r="C158" s="9">
        <v>108</v>
      </c>
      <c r="D158" s="18">
        <v>3</v>
      </c>
      <c r="E158" s="19"/>
      <c r="F158" s="7">
        <f t="shared" si="40"/>
        <v>0</v>
      </c>
      <c r="G158" s="18">
        <v>3</v>
      </c>
      <c r="I158" s="8">
        <f t="shared" si="41"/>
        <v>0</v>
      </c>
      <c r="J158" s="18">
        <v>3</v>
      </c>
      <c r="L158" s="8">
        <f t="shared" si="42"/>
        <v>0</v>
      </c>
      <c r="M158" s="18">
        <v>3</v>
      </c>
      <c r="O158" s="8">
        <f t="shared" si="43"/>
        <v>0</v>
      </c>
      <c r="P158" s="28">
        <v>12</v>
      </c>
      <c r="Q158" s="19">
        <f t="shared" si="44"/>
        <v>0</v>
      </c>
    </row>
    <row r="159" spans="2:17" x14ac:dyDescent="0.2">
      <c r="B159" s="9" t="s">
        <v>171</v>
      </c>
      <c r="C159" s="9">
        <v>108</v>
      </c>
      <c r="D159" s="18">
        <v>3</v>
      </c>
      <c r="E159" s="19"/>
      <c r="F159" s="7">
        <f t="shared" si="40"/>
        <v>0</v>
      </c>
      <c r="G159" s="18">
        <v>3</v>
      </c>
      <c r="I159" s="8">
        <f>G159*H159</f>
        <v>0</v>
      </c>
      <c r="J159" s="18">
        <v>3</v>
      </c>
      <c r="L159" s="8">
        <f>J159*K159</f>
        <v>0</v>
      </c>
      <c r="M159" s="18">
        <v>3</v>
      </c>
      <c r="O159" s="8">
        <f>M159*N159</f>
        <v>0</v>
      </c>
      <c r="P159" s="28">
        <v>12</v>
      </c>
      <c r="Q159" s="19">
        <f>SUM(F159+I159+L159+O159)</f>
        <v>0</v>
      </c>
    </row>
    <row r="160" spans="2:17" x14ac:dyDescent="0.2">
      <c r="B160" s="9" t="s">
        <v>172</v>
      </c>
      <c r="C160" s="9">
        <v>110</v>
      </c>
      <c r="D160" s="18">
        <v>9</v>
      </c>
      <c r="E160" s="19"/>
      <c r="F160" s="7">
        <f t="shared" si="40"/>
        <v>0</v>
      </c>
      <c r="G160" s="18">
        <v>9</v>
      </c>
      <c r="I160" s="8">
        <f t="shared" ref="I160:I183" si="45">G160*H160</f>
        <v>0</v>
      </c>
      <c r="J160" s="18">
        <v>9</v>
      </c>
      <c r="L160" s="8">
        <f t="shared" ref="L160:L170" si="46">J160*K160</f>
        <v>0</v>
      </c>
      <c r="M160" s="18">
        <v>9</v>
      </c>
      <c r="O160" s="8">
        <f t="shared" ref="O160:O170" si="47">M160*N160</f>
        <v>0</v>
      </c>
      <c r="P160" s="28">
        <v>36</v>
      </c>
      <c r="Q160" s="19">
        <f t="shared" ref="Q160:Q170" si="48">SUM(F160+I160+L160+O160)</f>
        <v>0</v>
      </c>
    </row>
    <row r="161" spans="2:17" x14ac:dyDescent="0.2">
      <c r="B161" s="9" t="s">
        <v>173</v>
      </c>
      <c r="C161" s="9">
        <v>110</v>
      </c>
      <c r="D161" s="18">
        <v>9</v>
      </c>
      <c r="E161" s="19"/>
      <c r="F161" s="7">
        <f t="shared" si="40"/>
        <v>0</v>
      </c>
      <c r="G161" s="18">
        <v>9</v>
      </c>
      <c r="I161" s="8">
        <f t="shared" si="45"/>
        <v>0</v>
      </c>
      <c r="J161" s="18">
        <v>9</v>
      </c>
      <c r="L161" s="8">
        <f t="shared" si="46"/>
        <v>0</v>
      </c>
      <c r="M161" s="18">
        <v>9</v>
      </c>
      <c r="O161" s="8">
        <f t="shared" si="47"/>
        <v>0</v>
      </c>
      <c r="P161" s="28">
        <v>36</v>
      </c>
      <c r="Q161" s="19">
        <f t="shared" si="48"/>
        <v>0</v>
      </c>
    </row>
    <row r="162" spans="2:17" x14ac:dyDescent="0.2">
      <c r="B162" s="9" t="s">
        <v>174</v>
      </c>
      <c r="C162" s="9">
        <v>110</v>
      </c>
      <c r="D162" s="18">
        <v>9</v>
      </c>
      <c r="E162" s="19"/>
      <c r="F162" s="7">
        <f t="shared" si="40"/>
        <v>0</v>
      </c>
      <c r="G162" s="18">
        <v>9</v>
      </c>
      <c r="I162" s="8">
        <f t="shared" si="45"/>
        <v>0</v>
      </c>
      <c r="J162" s="18">
        <v>9</v>
      </c>
      <c r="L162" s="8">
        <f t="shared" si="46"/>
        <v>0</v>
      </c>
      <c r="M162" s="18">
        <v>9</v>
      </c>
      <c r="O162" s="8">
        <f t="shared" si="47"/>
        <v>0</v>
      </c>
      <c r="P162" s="28">
        <v>36</v>
      </c>
      <c r="Q162" s="19">
        <f t="shared" si="48"/>
        <v>0</v>
      </c>
    </row>
    <row r="163" spans="2:17" x14ac:dyDescent="0.2">
      <c r="B163" s="9" t="s">
        <v>175</v>
      </c>
      <c r="C163" s="9">
        <v>110</v>
      </c>
      <c r="D163" s="18">
        <v>9</v>
      </c>
      <c r="E163" s="19"/>
      <c r="F163" s="7">
        <f t="shared" si="40"/>
        <v>0</v>
      </c>
      <c r="G163" s="18">
        <v>9</v>
      </c>
      <c r="I163" s="8">
        <f t="shared" si="45"/>
        <v>0</v>
      </c>
      <c r="J163" s="18">
        <v>9</v>
      </c>
      <c r="L163" s="8">
        <f t="shared" si="46"/>
        <v>0</v>
      </c>
      <c r="M163" s="18">
        <v>9</v>
      </c>
      <c r="O163" s="8">
        <f t="shared" si="47"/>
        <v>0</v>
      </c>
      <c r="P163" s="28">
        <v>36</v>
      </c>
      <c r="Q163" s="19">
        <f t="shared" si="48"/>
        <v>0</v>
      </c>
    </row>
    <row r="164" spans="2:17" x14ac:dyDescent="0.2">
      <c r="B164" s="9" t="s">
        <v>176</v>
      </c>
      <c r="C164" s="9">
        <v>110</v>
      </c>
      <c r="D164" s="18">
        <v>9</v>
      </c>
      <c r="E164" s="19"/>
      <c r="F164" s="7">
        <f t="shared" si="40"/>
        <v>0</v>
      </c>
      <c r="G164" s="18">
        <v>9</v>
      </c>
      <c r="I164" s="8">
        <f t="shared" si="45"/>
        <v>0</v>
      </c>
      <c r="J164" s="18">
        <v>9</v>
      </c>
      <c r="L164" s="8">
        <f t="shared" si="46"/>
        <v>0</v>
      </c>
      <c r="M164" s="18">
        <v>9</v>
      </c>
      <c r="O164" s="8">
        <f t="shared" si="47"/>
        <v>0</v>
      </c>
      <c r="P164" s="28">
        <v>36</v>
      </c>
      <c r="Q164" s="19">
        <f t="shared" si="48"/>
        <v>0</v>
      </c>
    </row>
    <row r="165" spans="2:17" x14ac:dyDescent="0.2">
      <c r="B165" s="9" t="s">
        <v>177</v>
      </c>
      <c r="C165" s="9">
        <v>110</v>
      </c>
      <c r="D165" s="18">
        <v>9</v>
      </c>
      <c r="E165" s="19"/>
      <c r="F165" s="7">
        <f t="shared" si="40"/>
        <v>0</v>
      </c>
      <c r="G165" s="18">
        <v>9</v>
      </c>
      <c r="I165" s="8">
        <f t="shared" si="45"/>
        <v>0</v>
      </c>
      <c r="J165" s="18">
        <v>9</v>
      </c>
      <c r="L165" s="8">
        <f t="shared" si="46"/>
        <v>0</v>
      </c>
      <c r="M165" s="18">
        <v>9</v>
      </c>
      <c r="O165" s="8">
        <f t="shared" si="47"/>
        <v>0</v>
      </c>
      <c r="P165" s="28">
        <v>36</v>
      </c>
      <c r="Q165" s="19">
        <f t="shared" si="48"/>
        <v>0</v>
      </c>
    </row>
    <row r="166" spans="2:17" x14ac:dyDescent="0.2">
      <c r="B166" s="9" t="s">
        <v>178</v>
      </c>
      <c r="C166" s="9">
        <v>110</v>
      </c>
      <c r="D166" s="18">
        <v>9</v>
      </c>
      <c r="E166" s="19"/>
      <c r="F166" s="7">
        <f t="shared" si="40"/>
        <v>0</v>
      </c>
      <c r="G166" s="18">
        <v>9</v>
      </c>
      <c r="I166" s="8">
        <f t="shared" si="45"/>
        <v>0</v>
      </c>
      <c r="J166" s="18">
        <v>9</v>
      </c>
      <c r="L166" s="8">
        <f t="shared" si="46"/>
        <v>0</v>
      </c>
      <c r="M166" s="18">
        <v>9</v>
      </c>
      <c r="O166" s="8">
        <f t="shared" si="47"/>
        <v>0</v>
      </c>
      <c r="P166" s="28">
        <v>36</v>
      </c>
      <c r="Q166" s="19">
        <f t="shared" si="48"/>
        <v>0</v>
      </c>
    </row>
    <row r="167" spans="2:17" x14ac:dyDescent="0.2">
      <c r="B167" s="9" t="s">
        <v>179</v>
      </c>
      <c r="C167" s="9">
        <v>110</v>
      </c>
      <c r="D167" s="18">
        <v>9</v>
      </c>
      <c r="E167" s="19"/>
      <c r="F167" s="7">
        <f t="shared" si="40"/>
        <v>0</v>
      </c>
      <c r="G167" s="18">
        <v>9</v>
      </c>
      <c r="I167" s="8">
        <f t="shared" si="45"/>
        <v>0</v>
      </c>
      <c r="J167" s="18">
        <v>9</v>
      </c>
      <c r="L167" s="8">
        <f t="shared" si="46"/>
        <v>0</v>
      </c>
      <c r="M167" s="18">
        <v>9</v>
      </c>
      <c r="O167" s="8">
        <f t="shared" si="47"/>
        <v>0</v>
      </c>
      <c r="P167" s="28">
        <v>36</v>
      </c>
      <c r="Q167" s="19">
        <f t="shared" si="48"/>
        <v>0</v>
      </c>
    </row>
    <row r="168" spans="2:17" x14ac:dyDescent="0.2">
      <c r="B168" s="9" t="s">
        <v>180</v>
      </c>
      <c r="C168" s="9">
        <v>110</v>
      </c>
      <c r="D168" s="18">
        <v>9</v>
      </c>
      <c r="E168" s="19"/>
      <c r="F168" s="7">
        <f t="shared" si="40"/>
        <v>0</v>
      </c>
      <c r="G168" s="18">
        <v>9</v>
      </c>
      <c r="I168" s="8">
        <f t="shared" si="45"/>
        <v>0</v>
      </c>
      <c r="J168" s="18">
        <v>9</v>
      </c>
      <c r="L168" s="8">
        <f t="shared" si="46"/>
        <v>0</v>
      </c>
      <c r="M168" s="18">
        <v>9</v>
      </c>
      <c r="O168" s="8">
        <f t="shared" si="47"/>
        <v>0</v>
      </c>
      <c r="P168" s="28">
        <v>36</v>
      </c>
      <c r="Q168" s="19">
        <f t="shared" si="48"/>
        <v>0</v>
      </c>
    </row>
    <row r="169" spans="2:17" x14ac:dyDescent="0.2">
      <c r="B169" s="9" t="s">
        <v>181</v>
      </c>
      <c r="C169" s="9">
        <v>110</v>
      </c>
      <c r="D169" s="18">
        <v>11</v>
      </c>
      <c r="E169" s="19"/>
      <c r="F169" s="7">
        <f t="shared" si="40"/>
        <v>0</v>
      </c>
      <c r="G169" s="18">
        <v>11</v>
      </c>
      <c r="I169" s="8">
        <f t="shared" si="45"/>
        <v>0</v>
      </c>
      <c r="J169" s="18">
        <v>11</v>
      </c>
      <c r="L169" s="8">
        <f t="shared" si="46"/>
        <v>0</v>
      </c>
      <c r="M169" s="18">
        <v>11</v>
      </c>
      <c r="O169" s="8">
        <f t="shared" si="47"/>
        <v>0</v>
      </c>
      <c r="P169" s="28">
        <v>44</v>
      </c>
      <c r="Q169" s="19">
        <f t="shared" si="48"/>
        <v>0</v>
      </c>
    </row>
    <row r="170" spans="2:17" x14ac:dyDescent="0.2">
      <c r="B170" s="9" t="s">
        <v>182</v>
      </c>
      <c r="C170" s="9">
        <v>110</v>
      </c>
      <c r="D170" s="18">
        <v>9</v>
      </c>
      <c r="E170" s="19"/>
      <c r="F170" s="7">
        <f t="shared" si="40"/>
        <v>0</v>
      </c>
      <c r="G170" s="18">
        <v>9</v>
      </c>
      <c r="I170" s="8">
        <f t="shared" si="45"/>
        <v>0</v>
      </c>
      <c r="J170" s="18">
        <v>9</v>
      </c>
      <c r="L170" s="8">
        <f t="shared" si="46"/>
        <v>0</v>
      </c>
      <c r="M170" s="18">
        <v>9</v>
      </c>
      <c r="O170" s="8">
        <f t="shared" si="47"/>
        <v>0</v>
      </c>
      <c r="P170" s="28">
        <v>36</v>
      </c>
      <c r="Q170" s="19">
        <f t="shared" si="48"/>
        <v>0</v>
      </c>
    </row>
    <row r="171" spans="2:17" x14ac:dyDescent="0.2">
      <c r="B171" s="9" t="s">
        <v>183</v>
      </c>
      <c r="C171" s="9">
        <v>110</v>
      </c>
      <c r="D171" s="18">
        <v>9</v>
      </c>
      <c r="E171" s="19"/>
      <c r="F171" s="7">
        <f t="shared" si="40"/>
        <v>0</v>
      </c>
      <c r="G171" s="18">
        <v>9</v>
      </c>
      <c r="I171" s="8">
        <f t="shared" si="45"/>
        <v>0</v>
      </c>
      <c r="J171" s="18">
        <v>9</v>
      </c>
      <c r="L171" s="8">
        <f>J171*K171</f>
        <v>0</v>
      </c>
      <c r="M171" s="18">
        <v>9</v>
      </c>
      <c r="O171" s="8">
        <f>M171*N171</f>
        <v>0</v>
      </c>
      <c r="P171" s="28">
        <v>36</v>
      </c>
      <c r="Q171" s="19">
        <f>SUM(F171+I171+L171+O171)</f>
        <v>0</v>
      </c>
    </row>
    <row r="172" spans="2:17" x14ac:dyDescent="0.2">
      <c r="B172" s="9" t="s">
        <v>184</v>
      </c>
      <c r="C172" s="9">
        <v>112</v>
      </c>
      <c r="D172" s="18">
        <v>9</v>
      </c>
      <c r="E172" s="19"/>
      <c r="F172" s="7">
        <f t="shared" si="40"/>
        <v>0</v>
      </c>
      <c r="G172" s="18">
        <v>9</v>
      </c>
      <c r="I172" s="8">
        <f t="shared" si="45"/>
        <v>0</v>
      </c>
      <c r="J172" s="18">
        <v>9</v>
      </c>
      <c r="L172" s="8">
        <f t="shared" ref="L172:L183" si="49">J172*K172</f>
        <v>0</v>
      </c>
      <c r="M172" s="18">
        <v>9</v>
      </c>
      <c r="O172" s="8">
        <f t="shared" ref="O172:O183" si="50">M172*N172</f>
        <v>0</v>
      </c>
      <c r="P172" s="28">
        <v>36</v>
      </c>
      <c r="Q172" s="19">
        <f t="shared" ref="Q172:Q183" si="51">SUM(F172+I172+L172+O172)</f>
        <v>0</v>
      </c>
    </row>
    <row r="173" spans="2:17" x14ac:dyDescent="0.2">
      <c r="B173" s="9" t="s">
        <v>185</v>
      </c>
      <c r="C173" s="9">
        <v>112</v>
      </c>
      <c r="D173" s="18">
        <v>9</v>
      </c>
      <c r="E173" s="19"/>
      <c r="F173" s="7">
        <f t="shared" si="40"/>
        <v>0</v>
      </c>
      <c r="G173" s="18">
        <v>9</v>
      </c>
      <c r="I173" s="8">
        <f t="shared" si="45"/>
        <v>0</v>
      </c>
      <c r="J173" s="18">
        <v>9</v>
      </c>
      <c r="L173" s="8">
        <f t="shared" si="49"/>
        <v>0</v>
      </c>
      <c r="M173" s="18">
        <v>9</v>
      </c>
      <c r="O173" s="8">
        <f t="shared" si="50"/>
        <v>0</v>
      </c>
      <c r="P173" s="28">
        <v>36</v>
      </c>
      <c r="Q173" s="19">
        <f t="shared" si="51"/>
        <v>0</v>
      </c>
    </row>
    <row r="174" spans="2:17" x14ac:dyDescent="0.2">
      <c r="B174" s="9" t="s">
        <v>186</v>
      </c>
      <c r="C174" s="9">
        <v>112</v>
      </c>
      <c r="D174" s="18">
        <v>9</v>
      </c>
      <c r="E174" s="19"/>
      <c r="F174" s="7">
        <f t="shared" si="40"/>
        <v>0</v>
      </c>
      <c r="G174" s="18">
        <v>9</v>
      </c>
      <c r="I174" s="8">
        <f t="shared" si="45"/>
        <v>0</v>
      </c>
      <c r="J174" s="18">
        <v>9</v>
      </c>
      <c r="L174" s="8">
        <f t="shared" si="49"/>
        <v>0</v>
      </c>
      <c r="M174" s="18">
        <v>9</v>
      </c>
      <c r="O174" s="8">
        <f t="shared" si="50"/>
        <v>0</v>
      </c>
      <c r="P174" s="28">
        <v>36</v>
      </c>
      <c r="Q174" s="19">
        <f t="shared" si="51"/>
        <v>0</v>
      </c>
    </row>
    <row r="175" spans="2:17" x14ac:dyDescent="0.2">
      <c r="B175" s="9" t="s">
        <v>187</v>
      </c>
      <c r="C175" s="9">
        <v>112</v>
      </c>
      <c r="D175" s="18">
        <v>9</v>
      </c>
      <c r="E175" s="19"/>
      <c r="F175" s="7">
        <f t="shared" si="40"/>
        <v>0</v>
      </c>
      <c r="G175" s="18">
        <v>9</v>
      </c>
      <c r="I175" s="8">
        <f t="shared" si="45"/>
        <v>0</v>
      </c>
      <c r="J175" s="18">
        <v>9</v>
      </c>
      <c r="L175" s="8">
        <f t="shared" si="49"/>
        <v>0</v>
      </c>
      <c r="M175" s="18">
        <v>9</v>
      </c>
      <c r="O175" s="8">
        <f t="shared" si="50"/>
        <v>0</v>
      </c>
      <c r="P175" s="28">
        <v>36</v>
      </c>
      <c r="Q175" s="19">
        <f t="shared" si="51"/>
        <v>0</v>
      </c>
    </row>
    <row r="176" spans="2:17" x14ac:dyDescent="0.2">
      <c r="B176" s="9" t="s">
        <v>188</v>
      </c>
      <c r="C176" s="9">
        <v>112</v>
      </c>
      <c r="D176" s="18">
        <v>9</v>
      </c>
      <c r="E176" s="19"/>
      <c r="F176" s="7">
        <f t="shared" si="40"/>
        <v>0</v>
      </c>
      <c r="G176" s="18">
        <v>9</v>
      </c>
      <c r="I176" s="8">
        <f t="shared" si="45"/>
        <v>0</v>
      </c>
      <c r="J176" s="18">
        <v>9</v>
      </c>
      <c r="L176" s="8">
        <f t="shared" si="49"/>
        <v>0</v>
      </c>
      <c r="M176" s="18">
        <v>9</v>
      </c>
      <c r="O176" s="8">
        <f t="shared" si="50"/>
        <v>0</v>
      </c>
      <c r="P176" s="28">
        <v>36</v>
      </c>
      <c r="Q176" s="19">
        <f t="shared" si="51"/>
        <v>0</v>
      </c>
    </row>
    <row r="177" spans="2:17" x14ac:dyDescent="0.2">
      <c r="B177" s="9" t="s">
        <v>189</v>
      </c>
      <c r="C177" s="9">
        <v>112</v>
      </c>
      <c r="D177" s="18">
        <v>12</v>
      </c>
      <c r="E177" s="19"/>
      <c r="F177" s="7">
        <f t="shared" si="40"/>
        <v>0</v>
      </c>
      <c r="G177" s="18">
        <v>12</v>
      </c>
      <c r="I177" s="8">
        <f t="shared" si="45"/>
        <v>0</v>
      </c>
      <c r="J177" s="18">
        <v>12</v>
      </c>
      <c r="L177" s="8">
        <f t="shared" si="49"/>
        <v>0</v>
      </c>
      <c r="M177" s="18">
        <v>12</v>
      </c>
      <c r="O177" s="8">
        <f t="shared" si="50"/>
        <v>0</v>
      </c>
      <c r="P177" s="28">
        <v>48</v>
      </c>
      <c r="Q177" s="19">
        <f t="shared" si="51"/>
        <v>0</v>
      </c>
    </row>
    <row r="178" spans="2:17" x14ac:dyDescent="0.2">
      <c r="B178" s="9" t="s">
        <v>190</v>
      </c>
      <c r="C178" s="9">
        <v>112</v>
      </c>
      <c r="D178" s="18">
        <v>9</v>
      </c>
      <c r="E178" s="19"/>
      <c r="F178" s="7">
        <f t="shared" si="40"/>
        <v>0</v>
      </c>
      <c r="G178" s="18">
        <v>9</v>
      </c>
      <c r="I178" s="8">
        <f t="shared" si="45"/>
        <v>0</v>
      </c>
      <c r="J178" s="18">
        <v>9</v>
      </c>
      <c r="L178" s="8">
        <f t="shared" si="49"/>
        <v>0</v>
      </c>
      <c r="M178" s="18">
        <v>9</v>
      </c>
      <c r="O178" s="8">
        <f t="shared" si="50"/>
        <v>0</v>
      </c>
      <c r="P178" s="28">
        <v>36</v>
      </c>
      <c r="Q178" s="19">
        <f t="shared" si="51"/>
        <v>0</v>
      </c>
    </row>
    <row r="179" spans="2:17" x14ac:dyDescent="0.2">
      <c r="B179" s="9" t="s">
        <v>191</v>
      </c>
      <c r="C179" s="9">
        <v>112</v>
      </c>
      <c r="D179" s="18">
        <v>9</v>
      </c>
      <c r="E179" s="19"/>
      <c r="F179" s="7">
        <f t="shared" si="40"/>
        <v>0</v>
      </c>
      <c r="G179" s="18">
        <v>9</v>
      </c>
      <c r="I179" s="8">
        <f t="shared" si="45"/>
        <v>0</v>
      </c>
      <c r="J179" s="18">
        <v>9</v>
      </c>
      <c r="L179" s="8">
        <f t="shared" si="49"/>
        <v>0</v>
      </c>
      <c r="M179" s="18">
        <v>9</v>
      </c>
      <c r="O179" s="8">
        <f t="shared" si="50"/>
        <v>0</v>
      </c>
      <c r="P179" s="28">
        <v>36</v>
      </c>
      <c r="Q179" s="19">
        <f t="shared" si="51"/>
        <v>0</v>
      </c>
    </row>
    <row r="180" spans="2:17" x14ac:dyDescent="0.2">
      <c r="B180" s="9" t="s">
        <v>192</v>
      </c>
      <c r="C180" s="9">
        <v>112</v>
      </c>
      <c r="D180" s="18">
        <v>9</v>
      </c>
      <c r="E180" s="19"/>
      <c r="F180" s="7">
        <f t="shared" si="40"/>
        <v>0</v>
      </c>
      <c r="G180" s="18">
        <v>9</v>
      </c>
      <c r="I180" s="8">
        <f t="shared" si="45"/>
        <v>0</v>
      </c>
      <c r="J180" s="18">
        <v>9</v>
      </c>
      <c r="L180" s="8">
        <f t="shared" si="49"/>
        <v>0</v>
      </c>
      <c r="M180" s="18">
        <v>9</v>
      </c>
      <c r="O180" s="8">
        <f t="shared" si="50"/>
        <v>0</v>
      </c>
      <c r="P180" s="28">
        <v>36</v>
      </c>
      <c r="Q180" s="19">
        <f t="shared" si="51"/>
        <v>0</v>
      </c>
    </row>
    <row r="181" spans="2:17" x14ac:dyDescent="0.2">
      <c r="B181" s="9" t="s">
        <v>193</v>
      </c>
      <c r="C181" s="9">
        <v>112</v>
      </c>
      <c r="D181" s="18">
        <v>9</v>
      </c>
      <c r="E181" s="19"/>
      <c r="F181" s="7">
        <f t="shared" si="40"/>
        <v>0</v>
      </c>
      <c r="G181" s="18">
        <v>9</v>
      </c>
      <c r="I181" s="8">
        <f t="shared" si="45"/>
        <v>0</v>
      </c>
      <c r="J181" s="18">
        <v>9</v>
      </c>
      <c r="L181" s="8">
        <f t="shared" si="49"/>
        <v>0</v>
      </c>
      <c r="M181" s="18">
        <v>9</v>
      </c>
      <c r="O181" s="8">
        <f t="shared" si="50"/>
        <v>0</v>
      </c>
      <c r="P181" s="28">
        <v>36</v>
      </c>
      <c r="Q181" s="19">
        <f t="shared" si="51"/>
        <v>0</v>
      </c>
    </row>
    <row r="182" spans="2:17" x14ac:dyDescent="0.2">
      <c r="B182" s="9" t="s">
        <v>194</v>
      </c>
      <c r="C182" s="9">
        <v>112</v>
      </c>
      <c r="D182" s="18">
        <v>9</v>
      </c>
      <c r="E182" s="19"/>
      <c r="F182" s="7">
        <f t="shared" si="40"/>
        <v>0</v>
      </c>
      <c r="G182" s="18">
        <v>9</v>
      </c>
      <c r="I182" s="8">
        <f t="shared" si="45"/>
        <v>0</v>
      </c>
      <c r="J182" s="18">
        <v>9</v>
      </c>
      <c r="L182" s="8">
        <f t="shared" si="49"/>
        <v>0</v>
      </c>
      <c r="M182" s="18">
        <v>9</v>
      </c>
      <c r="O182" s="8">
        <f t="shared" si="50"/>
        <v>0</v>
      </c>
      <c r="P182" s="28">
        <v>36</v>
      </c>
      <c r="Q182" s="19">
        <f t="shared" si="51"/>
        <v>0</v>
      </c>
    </row>
    <row r="183" spans="2:17" x14ac:dyDescent="0.2">
      <c r="B183" s="9" t="s">
        <v>195</v>
      </c>
      <c r="C183" s="9">
        <v>112</v>
      </c>
      <c r="D183" s="18">
        <v>9</v>
      </c>
      <c r="E183" s="19"/>
      <c r="F183" s="7">
        <f t="shared" si="40"/>
        <v>0</v>
      </c>
      <c r="G183" s="18">
        <v>9</v>
      </c>
      <c r="I183" s="8">
        <f t="shared" si="45"/>
        <v>0</v>
      </c>
      <c r="J183" s="18">
        <v>9</v>
      </c>
      <c r="L183" s="8">
        <f t="shared" si="49"/>
        <v>0</v>
      </c>
      <c r="M183" s="18">
        <v>9</v>
      </c>
      <c r="O183" s="8">
        <f t="shared" si="50"/>
        <v>0</v>
      </c>
      <c r="P183" s="28">
        <v>36</v>
      </c>
      <c r="Q183" s="19">
        <f t="shared" si="51"/>
        <v>0</v>
      </c>
    </row>
    <row r="184" spans="2:17" x14ac:dyDescent="0.2">
      <c r="B184" s="9" t="s">
        <v>196</v>
      </c>
      <c r="C184" s="9">
        <v>112</v>
      </c>
      <c r="D184" s="18">
        <v>9</v>
      </c>
      <c r="E184" s="19"/>
      <c r="F184" s="7">
        <f t="shared" si="40"/>
        <v>0</v>
      </c>
      <c r="G184" s="18">
        <v>9</v>
      </c>
      <c r="I184" s="8">
        <f>G184*H184</f>
        <v>0</v>
      </c>
      <c r="J184" s="18">
        <v>9</v>
      </c>
      <c r="L184" s="8">
        <f>J184*K184</f>
        <v>0</v>
      </c>
      <c r="M184" s="18">
        <v>9</v>
      </c>
      <c r="O184" s="8">
        <f>M184*N184</f>
        <v>0</v>
      </c>
      <c r="P184" s="28">
        <v>36</v>
      </c>
      <c r="Q184" s="19">
        <f>SUM(F184+I184+L184+O184)</f>
        <v>0</v>
      </c>
    </row>
    <row r="185" spans="2:17" x14ac:dyDescent="0.2">
      <c r="B185" s="9" t="s">
        <v>197</v>
      </c>
      <c r="C185" s="9">
        <v>114</v>
      </c>
      <c r="D185" s="18">
        <v>0</v>
      </c>
      <c r="E185" s="19"/>
      <c r="F185" s="7">
        <f t="shared" si="40"/>
        <v>0</v>
      </c>
      <c r="G185" s="18">
        <v>1</v>
      </c>
      <c r="I185" s="8">
        <f>G185*H185</f>
        <v>0</v>
      </c>
      <c r="J185" s="18">
        <v>0</v>
      </c>
      <c r="L185" s="8">
        <f>J185*K185</f>
        <v>0</v>
      </c>
      <c r="M185" s="18">
        <v>1</v>
      </c>
      <c r="O185" s="8">
        <f>M185*N185</f>
        <v>0</v>
      </c>
      <c r="P185" s="28">
        <v>2</v>
      </c>
      <c r="Q185" s="19">
        <f>SUM(F185+I185+L185+O185)</f>
        <v>0</v>
      </c>
    </row>
    <row r="186" spans="2:17" x14ac:dyDescent="0.2">
      <c r="B186" s="9" t="s">
        <v>198</v>
      </c>
      <c r="C186" s="9">
        <v>114</v>
      </c>
      <c r="D186" s="22">
        <v>1</v>
      </c>
      <c r="E186" s="19"/>
      <c r="F186" s="7">
        <f t="shared" si="40"/>
        <v>0</v>
      </c>
      <c r="G186" s="22">
        <v>0</v>
      </c>
      <c r="I186" s="8">
        <f t="shared" ref="I186:I197" si="52">G186*H186</f>
        <v>0</v>
      </c>
      <c r="J186" s="22">
        <v>1</v>
      </c>
      <c r="L186" s="8">
        <f t="shared" ref="L186:L197" si="53">J186*K186</f>
        <v>0</v>
      </c>
      <c r="M186" s="22">
        <v>0</v>
      </c>
      <c r="O186" s="8">
        <f t="shared" ref="O186:O197" si="54">M186*N186</f>
        <v>0</v>
      </c>
      <c r="P186" s="28">
        <v>2</v>
      </c>
      <c r="Q186" s="19">
        <f t="shared" ref="Q186:Q197" si="55">SUM(F186+I186+L186+O186)</f>
        <v>0</v>
      </c>
    </row>
    <row r="187" spans="2:17" x14ac:dyDescent="0.2">
      <c r="B187" s="9" t="s">
        <v>199</v>
      </c>
      <c r="C187" s="9">
        <v>115</v>
      </c>
      <c r="D187" s="18">
        <v>25</v>
      </c>
      <c r="E187" s="19"/>
      <c r="F187" s="7">
        <f t="shared" si="40"/>
        <v>0</v>
      </c>
      <c r="G187" s="18">
        <v>25</v>
      </c>
      <c r="I187" s="8">
        <f t="shared" si="52"/>
        <v>0</v>
      </c>
      <c r="J187" s="18">
        <v>25</v>
      </c>
      <c r="L187" s="8">
        <f t="shared" si="53"/>
        <v>0</v>
      </c>
      <c r="M187" s="18">
        <v>25</v>
      </c>
      <c r="O187" s="8">
        <f t="shared" si="54"/>
        <v>0</v>
      </c>
      <c r="P187" s="28">
        <v>100</v>
      </c>
      <c r="Q187" s="19">
        <f t="shared" si="55"/>
        <v>0</v>
      </c>
    </row>
    <row r="188" spans="2:17" x14ac:dyDescent="0.2">
      <c r="B188" s="9" t="s">
        <v>200</v>
      </c>
      <c r="C188" s="9">
        <v>116</v>
      </c>
      <c r="D188" s="18">
        <v>115</v>
      </c>
      <c r="E188" s="19"/>
      <c r="F188" s="7">
        <f t="shared" si="40"/>
        <v>0</v>
      </c>
      <c r="G188" s="18">
        <v>115</v>
      </c>
      <c r="I188" s="8">
        <f t="shared" si="52"/>
        <v>0</v>
      </c>
      <c r="J188" s="18">
        <v>115</v>
      </c>
      <c r="L188" s="8">
        <f t="shared" si="53"/>
        <v>0</v>
      </c>
      <c r="M188" s="18">
        <v>115</v>
      </c>
      <c r="O188" s="8">
        <f t="shared" si="54"/>
        <v>0</v>
      </c>
      <c r="P188" s="28">
        <v>460</v>
      </c>
      <c r="Q188" s="19">
        <f t="shared" si="55"/>
        <v>0</v>
      </c>
    </row>
    <row r="189" spans="2:17" x14ac:dyDescent="0.2">
      <c r="B189" s="9" t="s">
        <v>201</v>
      </c>
      <c r="C189" s="9">
        <v>116</v>
      </c>
      <c r="D189" s="18">
        <v>5</v>
      </c>
      <c r="E189" s="19"/>
      <c r="F189" s="7">
        <f t="shared" si="40"/>
        <v>0</v>
      </c>
      <c r="G189" s="18">
        <v>5</v>
      </c>
      <c r="I189" s="8">
        <f t="shared" si="52"/>
        <v>0</v>
      </c>
      <c r="J189" s="18">
        <v>5</v>
      </c>
      <c r="L189" s="8">
        <f t="shared" si="53"/>
        <v>0</v>
      </c>
      <c r="M189" s="18">
        <v>5</v>
      </c>
      <c r="O189" s="8">
        <f t="shared" si="54"/>
        <v>0</v>
      </c>
      <c r="P189" s="28">
        <v>20</v>
      </c>
      <c r="Q189" s="19">
        <f t="shared" si="55"/>
        <v>0</v>
      </c>
    </row>
    <row r="190" spans="2:17" x14ac:dyDescent="0.2">
      <c r="B190" s="9" t="s">
        <v>202</v>
      </c>
      <c r="C190" s="9">
        <v>117</v>
      </c>
      <c r="D190" s="18">
        <v>30</v>
      </c>
      <c r="E190" s="19"/>
      <c r="F190" s="7">
        <f t="shared" si="40"/>
        <v>0</v>
      </c>
      <c r="G190" s="18">
        <v>30</v>
      </c>
      <c r="I190" s="8">
        <f t="shared" si="52"/>
        <v>0</v>
      </c>
      <c r="J190" s="18">
        <v>30</v>
      </c>
      <c r="L190" s="8">
        <f t="shared" si="53"/>
        <v>0</v>
      </c>
      <c r="M190" s="18">
        <v>30</v>
      </c>
      <c r="O190" s="8">
        <f t="shared" si="54"/>
        <v>0</v>
      </c>
      <c r="P190" s="28">
        <v>120</v>
      </c>
      <c r="Q190" s="19">
        <f t="shared" si="55"/>
        <v>0</v>
      </c>
    </row>
    <row r="191" spans="2:17" x14ac:dyDescent="0.2">
      <c r="B191" s="9" t="s">
        <v>203</v>
      </c>
      <c r="C191" s="9">
        <v>117</v>
      </c>
      <c r="D191" s="18">
        <v>30</v>
      </c>
      <c r="E191" s="19"/>
      <c r="F191" s="7">
        <f t="shared" si="40"/>
        <v>0</v>
      </c>
      <c r="G191" s="18">
        <v>30</v>
      </c>
      <c r="I191" s="8">
        <f t="shared" si="52"/>
        <v>0</v>
      </c>
      <c r="J191" s="18">
        <v>30</v>
      </c>
      <c r="L191" s="8">
        <f t="shared" si="53"/>
        <v>0</v>
      </c>
      <c r="M191" s="18">
        <v>30</v>
      </c>
      <c r="O191" s="8">
        <f t="shared" si="54"/>
        <v>0</v>
      </c>
      <c r="P191" s="28">
        <v>120</v>
      </c>
      <c r="Q191" s="19">
        <f t="shared" si="55"/>
        <v>0</v>
      </c>
    </row>
    <row r="192" spans="2:17" x14ac:dyDescent="0.2">
      <c r="B192" s="9" t="s">
        <v>204</v>
      </c>
      <c r="C192" s="9">
        <v>117</v>
      </c>
      <c r="D192" s="18">
        <v>30</v>
      </c>
      <c r="E192" s="19"/>
      <c r="F192" s="7">
        <f t="shared" si="40"/>
        <v>0</v>
      </c>
      <c r="G192" s="18">
        <v>30</v>
      </c>
      <c r="I192" s="8">
        <f t="shared" si="52"/>
        <v>0</v>
      </c>
      <c r="J192" s="18">
        <v>30</v>
      </c>
      <c r="L192" s="8">
        <f t="shared" si="53"/>
        <v>0</v>
      </c>
      <c r="M192" s="18">
        <v>30</v>
      </c>
      <c r="O192" s="8">
        <f t="shared" si="54"/>
        <v>0</v>
      </c>
      <c r="P192" s="28">
        <v>120</v>
      </c>
      <c r="Q192" s="19">
        <f t="shared" si="55"/>
        <v>0</v>
      </c>
    </row>
    <row r="193" spans="2:17" x14ac:dyDescent="0.2">
      <c r="B193" s="9" t="s">
        <v>205</v>
      </c>
      <c r="C193" s="9">
        <v>117</v>
      </c>
      <c r="D193" s="18">
        <v>30</v>
      </c>
      <c r="E193" s="19"/>
      <c r="F193" s="7">
        <f t="shared" si="40"/>
        <v>0</v>
      </c>
      <c r="G193" s="18">
        <v>30</v>
      </c>
      <c r="I193" s="8">
        <f t="shared" si="52"/>
        <v>0</v>
      </c>
      <c r="J193" s="18">
        <v>30</v>
      </c>
      <c r="L193" s="8">
        <f t="shared" si="53"/>
        <v>0</v>
      </c>
      <c r="M193" s="18">
        <v>30</v>
      </c>
      <c r="O193" s="8">
        <f t="shared" si="54"/>
        <v>0</v>
      </c>
      <c r="P193" s="28">
        <v>120</v>
      </c>
      <c r="Q193" s="19">
        <f t="shared" si="55"/>
        <v>0</v>
      </c>
    </row>
    <row r="194" spans="2:17" x14ac:dyDescent="0.2">
      <c r="B194" s="9" t="s">
        <v>206</v>
      </c>
      <c r="C194" s="9">
        <v>117</v>
      </c>
      <c r="D194" s="22">
        <v>30</v>
      </c>
      <c r="E194" s="19"/>
      <c r="F194" s="7">
        <f t="shared" si="40"/>
        <v>0</v>
      </c>
      <c r="G194" s="22">
        <v>30</v>
      </c>
      <c r="I194" s="8">
        <f t="shared" si="52"/>
        <v>0</v>
      </c>
      <c r="J194" s="22">
        <v>30</v>
      </c>
      <c r="L194" s="8">
        <f t="shared" si="53"/>
        <v>0</v>
      </c>
      <c r="M194" s="22">
        <v>30</v>
      </c>
      <c r="O194" s="8">
        <f t="shared" si="54"/>
        <v>0</v>
      </c>
      <c r="P194" s="28">
        <v>120</v>
      </c>
      <c r="Q194" s="19">
        <f t="shared" si="55"/>
        <v>0</v>
      </c>
    </row>
    <row r="195" spans="2:17" x14ac:dyDescent="0.2">
      <c r="B195" s="9" t="s">
        <v>207</v>
      </c>
      <c r="C195" s="9">
        <v>118</v>
      </c>
      <c r="D195" s="22">
        <v>300</v>
      </c>
      <c r="E195" s="19"/>
      <c r="F195" s="7">
        <f t="shared" si="40"/>
        <v>0</v>
      </c>
      <c r="G195" s="22">
        <v>300</v>
      </c>
      <c r="I195" s="8">
        <f t="shared" si="52"/>
        <v>0</v>
      </c>
      <c r="J195" s="22">
        <v>300</v>
      </c>
      <c r="L195" s="8">
        <f t="shared" si="53"/>
        <v>0</v>
      </c>
      <c r="M195" s="22">
        <v>300</v>
      </c>
      <c r="O195" s="8">
        <f t="shared" si="54"/>
        <v>0</v>
      </c>
      <c r="P195" s="28">
        <v>1200</v>
      </c>
      <c r="Q195" s="19">
        <f t="shared" si="55"/>
        <v>0</v>
      </c>
    </row>
    <row r="196" spans="2:17" x14ac:dyDescent="0.2">
      <c r="B196" s="9" t="s">
        <v>208</v>
      </c>
      <c r="C196" s="9">
        <v>119</v>
      </c>
      <c r="D196" s="22">
        <v>150</v>
      </c>
      <c r="E196" s="19"/>
      <c r="F196" s="7">
        <f t="shared" si="40"/>
        <v>0</v>
      </c>
      <c r="G196" s="22">
        <v>150</v>
      </c>
      <c r="I196" s="8">
        <f t="shared" si="52"/>
        <v>0</v>
      </c>
      <c r="J196" s="22">
        <v>150</v>
      </c>
      <c r="L196" s="8">
        <f t="shared" si="53"/>
        <v>0</v>
      </c>
      <c r="M196" s="22">
        <v>150</v>
      </c>
      <c r="O196" s="8">
        <f t="shared" si="54"/>
        <v>0</v>
      </c>
      <c r="P196" s="28">
        <v>600</v>
      </c>
      <c r="Q196" s="19">
        <f t="shared" si="55"/>
        <v>0</v>
      </c>
    </row>
    <row r="197" spans="2:17" x14ac:dyDescent="0.2">
      <c r="B197" s="9" t="s">
        <v>209</v>
      </c>
      <c r="C197" s="9">
        <v>120</v>
      </c>
      <c r="D197" s="22">
        <v>300</v>
      </c>
      <c r="E197" s="19"/>
      <c r="F197" s="7">
        <f t="shared" si="40"/>
        <v>0</v>
      </c>
      <c r="G197" s="22">
        <v>300</v>
      </c>
      <c r="I197" s="8">
        <f t="shared" si="52"/>
        <v>0</v>
      </c>
      <c r="J197" s="22">
        <v>300</v>
      </c>
      <c r="L197" s="8">
        <f t="shared" si="53"/>
        <v>0</v>
      </c>
      <c r="M197" s="22">
        <v>300</v>
      </c>
      <c r="O197" s="8">
        <f t="shared" si="54"/>
        <v>0</v>
      </c>
      <c r="P197" s="28">
        <v>1200</v>
      </c>
      <c r="Q197" s="19">
        <f t="shared" si="55"/>
        <v>0</v>
      </c>
    </row>
    <row r="198" spans="2:17" x14ac:dyDescent="0.2">
      <c r="B198" s="9" t="s">
        <v>210</v>
      </c>
      <c r="C198" s="9">
        <v>121</v>
      </c>
      <c r="D198" s="18">
        <v>1000</v>
      </c>
      <c r="E198" s="19"/>
      <c r="F198" s="7">
        <f t="shared" si="40"/>
        <v>0</v>
      </c>
      <c r="G198" s="18">
        <v>1000</v>
      </c>
      <c r="I198" s="8">
        <f>G198*H198</f>
        <v>0</v>
      </c>
      <c r="J198" s="18">
        <v>1000</v>
      </c>
      <c r="L198" s="8">
        <f>J198*K198</f>
        <v>0</v>
      </c>
      <c r="M198" s="18">
        <v>1000</v>
      </c>
      <c r="O198" s="8">
        <f>M198*N198</f>
        <v>0</v>
      </c>
      <c r="P198" s="28">
        <v>4000</v>
      </c>
      <c r="Q198" s="19">
        <f>SUM(F198+I198+L198+O198)</f>
        <v>0</v>
      </c>
    </row>
    <row r="199" spans="2:17" x14ac:dyDescent="0.2">
      <c r="B199" s="9" t="s">
        <v>211</v>
      </c>
      <c r="C199" s="9">
        <v>122</v>
      </c>
      <c r="D199" s="18">
        <v>8</v>
      </c>
      <c r="E199" s="19"/>
      <c r="F199" s="7">
        <f t="shared" si="40"/>
        <v>0</v>
      </c>
      <c r="G199" s="18">
        <v>8</v>
      </c>
      <c r="I199" s="8">
        <f>G199*H199</f>
        <v>0</v>
      </c>
      <c r="J199" s="18">
        <v>8</v>
      </c>
      <c r="L199" s="8">
        <f>J199*K199</f>
        <v>0</v>
      </c>
      <c r="M199" s="18">
        <v>8</v>
      </c>
      <c r="O199" s="8">
        <f>M199*N199</f>
        <v>0</v>
      </c>
      <c r="P199" s="28">
        <v>32</v>
      </c>
      <c r="Q199" s="19">
        <f>SUM(F199+I199+L199+O199)</f>
        <v>0</v>
      </c>
    </row>
    <row r="200" spans="2:17" x14ac:dyDescent="0.2">
      <c r="B200" s="9" t="s">
        <v>212</v>
      </c>
      <c r="C200" s="17">
        <v>123</v>
      </c>
      <c r="D200" s="18">
        <v>500</v>
      </c>
      <c r="E200" s="19"/>
      <c r="F200" s="7">
        <f t="shared" si="40"/>
        <v>0</v>
      </c>
      <c r="G200" s="18">
        <v>500</v>
      </c>
      <c r="I200" s="8">
        <f>G200*H200</f>
        <v>0</v>
      </c>
      <c r="J200" s="18">
        <v>500</v>
      </c>
      <c r="L200" s="8">
        <f>J200*K200</f>
        <v>0</v>
      </c>
      <c r="M200" s="18">
        <v>500</v>
      </c>
      <c r="O200" s="8">
        <f>M200*N200</f>
        <v>0</v>
      </c>
      <c r="P200" s="28">
        <v>2000</v>
      </c>
      <c r="Q200" s="19">
        <f>SUM(F200+I200+L200+O200)</f>
        <v>0</v>
      </c>
    </row>
    <row r="201" spans="2:17" x14ac:dyDescent="0.2">
      <c r="B201" s="11"/>
      <c r="C201" s="11"/>
      <c r="D201" s="21"/>
      <c r="E201" s="20"/>
      <c r="F201" s="20"/>
      <c r="G201" s="20"/>
      <c r="H201" s="20"/>
      <c r="I201" s="20"/>
      <c r="J201" s="20"/>
      <c r="K201" s="20"/>
      <c r="L201" s="20"/>
      <c r="M201" s="20"/>
      <c r="N201" s="20"/>
      <c r="O201" s="20"/>
      <c r="P201" s="21"/>
      <c r="Q201" s="20"/>
    </row>
    <row r="202" spans="2:17" x14ac:dyDescent="0.2">
      <c r="B202" s="9" t="s">
        <v>213</v>
      </c>
      <c r="C202" s="9">
        <v>123</v>
      </c>
      <c r="D202" s="18">
        <v>1</v>
      </c>
      <c r="F202" s="7">
        <f t="shared" si="40"/>
        <v>0</v>
      </c>
      <c r="G202" s="18">
        <v>1</v>
      </c>
      <c r="I202" s="8">
        <f>G202*H202</f>
        <v>0</v>
      </c>
      <c r="J202" s="18">
        <v>1</v>
      </c>
      <c r="L202" s="8">
        <f>J202*K202</f>
        <v>0</v>
      </c>
      <c r="M202" s="18">
        <v>1</v>
      </c>
      <c r="O202" s="8">
        <f>M202*N202</f>
        <v>0</v>
      </c>
      <c r="P202" s="28">
        <v>4</v>
      </c>
      <c r="Q202" s="19">
        <f>SUM(F202+I202+L202+O202)</f>
        <v>0</v>
      </c>
    </row>
    <row r="203" spans="2:17" x14ac:dyDescent="0.2">
      <c r="B203" s="9" t="s">
        <v>214</v>
      </c>
      <c r="C203" s="9">
        <v>124</v>
      </c>
      <c r="D203" s="18">
        <v>4</v>
      </c>
      <c r="E203" s="19"/>
      <c r="F203" s="7">
        <f>D203*E203</f>
        <v>0</v>
      </c>
      <c r="G203" s="18">
        <v>4</v>
      </c>
      <c r="I203" s="8">
        <f>G203*H203</f>
        <v>0</v>
      </c>
      <c r="J203" s="18">
        <v>4</v>
      </c>
      <c r="L203" s="8">
        <f>J203*K203</f>
        <v>0</v>
      </c>
      <c r="M203" s="18">
        <v>4</v>
      </c>
      <c r="O203" s="8">
        <f>M203*N203</f>
        <v>0</v>
      </c>
      <c r="P203" s="28">
        <v>16</v>
      </c>
      <c r="Q203" s="19">
        <f>SUM(F203+I203+L203+O203)</f>
        <v>0</v>
      </c>
    </row>
    <row r="204" spans="2:17" x14ac:dyDescent="0.2">
      <c r="B204" s="9" t="s">
        <v>215</v>
      </c>
      <c r="C204" s="9">
        <v>124</v>
      </c>
      <c r="D204" s="18">
        <v>5</v>
      </c>
      <c r="E204" s="19"/>
      <c r="F204" s="7">
        <f>D204*E204</f>
        <v>0</v>
      </c>
      <c r="G204" s="18">
        <v>5</v>
      </c>
      <c r="I204" s="8">
        <f>G204*H204</f>
        <v>0</v>
      </c>
      <c r="J204" s="18">
        <v>5</v>
      </c>
      <c r="L204" s="8">
        <f>J204*K204</f>
        <v>0</v>
      </c>
      <c r="M204" s="18">
        <v>5</v>
      </c>
      <c r="O204" s="8">
        <f>M204*N204</f>
        <v>0</v>
      </c>
      <c r="P204" s="28">
        <v>20</v>
      </c>
      <c r="Q204" s="19">
        <f>SUM(F204+I204+L204+O204)</f>
        <v>0</v>
      </c>
    </row>
    <row r="205" spans="2:17" x14ac:dyDescent="0.2">
      <c r="B205" s="9" t="s">
        <v>216</v>
      </c>
      <c r="C205" s="9">
        <v>125</v>
      </c>
      <c r="D205" s="18">
        <v>12</v>
      </c>
      <c r="E205" s="19"/>
      <c r="F205" s="7">
        <f>D205*E205</f>
        <v>0</v>
      </c>
      <c r="G205" s="18">
        <v>12</v>
      </c>
      <c r="I205" s="8">
        <f>G205*H205</f>
        <v>0</v>
      </c>
      <c r="J205" s="18">
        <v>12</v>
      </c>
      <c r="L205" s="8">
        <f>J205*K205</f>
        <v>0</v>
      </c>
      <c r="M205" s="18">
        <v>12</v>
      </c>
      <c r="O205" s="8">
        <f>M205*N205</f>
        <v>0</v>
      </c>
      <c r="P205" s="28">
        <v>48</v>
      </c>
      <c r="Q205" s="19">
        <f>SUM(F205+I205+L205+O205)</f>
        <v>0</v>
      </c>
    </row>
    <row r="206" spans="2:17" x14ac:dyDescent="0.2">
      <c r="B206" s="9" t="s">
        <v>217</v>
      </c>
      <c r="C206" s="17">
        <v>125</v>
      </c>
      <c r="D206" s="18">
        <v>1</v>
      </c>
      <c r="E206" s="19"/>
      <c r="F206" s="7">
        <f>D206*E206</f>
        <v>0</v>
      </c>
      <c r="G206" s="18">
        <v>1</v>
      </c>
      <c r="I206" s="8">
        <f>G206*H206</f>
        <v>0</v>
      </c>
      <c r="J206" s="18">
        <v>1</v>
      </c>
      <c r="L206" s="8">
        <f>J206*K206</f>
        <v>0</v>
      </c>
      <c r="M206" s="18">
        <v>1</v>
      </c>
      <c r="O206" s="8">
        <f>M206*N206</f>
        <v>0</v>
      </c>
      <c r="P206" s="28">
        <v>4</v>
      </c>
      <c r="Q206" s="19">
        <f>SUM(F206+I206+L206+O206)</f>
        <v>0</v>
      </c>
    </row>
    <row r="207" spans="2:17" x14ac:dyDescent="0.2">
      <c r="B207" s="11"/>
      <c r="C207" s="11"/>
      <c r="D207" s="21"/>
      <c r="E207" s="20"/>
      <c r="F207" s="20"/>
      <c r="G207" s="20"/>
      <c r="H207" s="20"/>
      <c r="I207" s="20"/>
      <c r="J207" s="20"/>
      <c r="K207" s="20"/>
      <c r="L207" s="20"/>
      <c r="M207" s="20"/>
      <c r="N207" s="20"/>
      <c r="O207" s="20"/>
      <c r="P207" s="21"/>
      <c r="Q207" s="20"/>
    </row>
    <row r="208" spans="2:17" x14ac:dyDescent="0.2">
      <c r="B208" s="9" t="s">
        <v>218</v>
      </c>
      <c r="C208" s="9">
        <v>126</v>
      </c>
      <c r="D208" s="18">
        <v>75</v>
      </c>
      <c r="E208" s="19"/>
      <c r="F208" s="7">
        <f>D208*E208</f>
        <v>0</v>
      </c>
      <c r="G208" s="18">
        <v>75</v>
      </c>
      <c r="I208" s="8">
        <f>G208*H208</f>
        <v>0</v>
      </c>
      <c r="J208" s="18">
        <v>75</v>
      </c>
      <c r="L208" s="8">
        <f>J208*K208</f>
        <v>0</v>
      </c>
      <c r="M208" s="18">
        <v>75</v>
      </c>
      <c r="O208" s="8">
        <f>M208*N208</f>
        <v>0</v>
      </c>
      <c r="P208" s="28">
        <v>300</v>
      </c>
      <c r="Q208" s="19">
        <f>SUM(F208+I208+L208+O208)</f>
        <v>0</v>
      </c>
    </row>
    <row r="209" spans="1:17" x14ac:dyDescent="0.2">
      <c r="B209" s="9" t="s">
        <v>219</v>
      </c>
      <c r="C209" s="9">
        <v>126</v>
      </c>
      <c r="D209" s="18">
        <v>60</v>
      </c>
      <c r="E209" s="19"/>
      <c r="F209" s="7">
        <f>D209*E209</f>
        <v>0</v>
      </c>
      <c r="G209" s="18">
        <v>60</v>
      </c>
      <c r="I209" s="8">
        <f>G209*H209</f>
        <v>0</v>
      </c>
      <c r="J209" s="18">
        <v>60</v>
      </c>
      <c r="L209" s="8">
        <f>J209*K209</f>
        <v>0</v>
      </c>
      <c r="M209" s="18">
        <v>60</v>
      </c>
      <c r="O209" s="8">
        <f>M209*N209</f>
        <v>0</v>
      </c>
      <c r="P209" s="28">
        <v>240</v>
      </c>
      <c r="Q209" s="19">
        <f>SUM(F209+I209+L209+O209)</f>
        <v>0</v>
      </c>
    </row>
    <row r="210" spans="1:17" x14ac:dyDescent="0.2">
      <c r="B210" s="9" t="s">
        <v>220</v>
      </c>
      <c r="C210" s="9">
        <v>127</v>
      </c>
      <c r="D210" s="18">
        <v>60</v>
      </c>
      <c r="E210" s="19"/>
      <c r="F210" s="7">
        <f>D210*E210</f>
        <v>0</v>
      </c>
      <c r="G210" s="18">
        <v>60</v>
      </c>
      <c r="I210" s="8">
        <f>G210*H210</f>
        <v>0</v>
      </c>
      <c r="J210" s="18">
        <v>60</v>
      </c>
      <c r="L210" s="8">
        <f>J210*K210</f>
        <v>0</v>
      </c>
      <c r="M210" s="18">
        <v>60</v>
      </c>
      <c r="O210" s="8">
        <f>M210*N210</f>
        <v>0</v>
      </c>
      <c r="P210" s="28">
        <v>240</v>
      </c>
      <c r="Q210" s="19">
        <f>SUM(F210+I210+L210+O210)</f>
        <v>0</v>
      </c>
    </row>
    <row r="211" spans="1:17" x14ac:dyDescent="0.2">
      <c r="B211" s="9" t="s">
        <v>221</v>
      </c>
      <c r="C211" s="9">
        <v>127</v>
      </c>
      <c r="D211" s="18">
        <v>60</v>
      </c>
      <c r="E211" s="19"/>
      <c r="F211" s="7">
        <f>D211*E211</f>
        <v>0</v>
      </c>
      <c r="G211" s="18">
        <v>60</v>
      </c>
      <c r="I211" s="8">
        <f>G211*H211</f>
        <v>0</v>
      </c>
      <c r="J211" s="18">
        <v>60</v>
      </c>
      <c r="L211" s="8">
        <f>J211*K211</f>
        <v>0</v>
      </c>
      <c r="M211" s="18">
        <v>60</v>
      </c>
      <c r="O211" s="8">
        <f>M211*N211</f>
        <v>0</v>
      </c>
      <c r="P211" s="28">
        <v>240</v>
      </c>
      <c r="Q211" s="19">
        <f>SUM(F211+I211+L211+O211)</f>
        <v>0</v>
      </c>
    </row>
    <row r="212" spans="1:17" x14ac:dyDescent="0.2">
      <c r="B212" s="11"/>
      <c r="C212" s="11"/>
      <c r="D212" s="21"/>
      <c r="E212" s="20"/>
      <c r="F212" s="20"/>
      <c r="G212" s="20"/>
      <c r="H212" s="20"/>
      <c r="I212" s="20"/>
      <c r="J212" s="20"/>
      <c r="K212" s="20"/>
      <c r="L212" s="20"/>
      <c r="M212" s="20"/>
      <c r="N212" s="20"/>
      <c r="O212" s="20"/>
      <c r="P212" s="21"/>
      <c r="Q212" s="20"/>
    </row>
    <row r="213" spans="1:17" x14ac:dyDescent="0.2">
      <c r="B213" s="9" t="s">
        <v>222</v>
      </c>
      <c r="C213" s="9">
        <v>128</v>
      </c>
      <c r="D213" s="22">
        <v>60</v>
      </c>
      <c r="E213" s="19"/>
      <c r="F213" s="7">
        <f>D213*E213</f>
        <v>0</v>
      </c>
      <c r="G213" s="18">
        <v>60</v>
      </c>
      <c r="I213" s="8">
        <f>G213*H213</f>
        <v>0</v>
      </c>
      <c r="J213" s="18">
        <v>60</v>
      </c>
      <c r="L213" s="8">
        <f>J213*K213</f>
        <v>0</v>
      </c>
      <c r="M213" s="18">
        <v>60</v>
      </c>
      <c r="O213" s="8">
        <f>M213*N213</f>
        <v>0</v>
      </c>
      <c r="P213" s="28">
        <v>240</v>
      </c>
      <c r="Q213" s="19">
        <f>SUM(F213+I213+L213+O213)</f>
        <v>0</v>
      </c>
    </row>
    <row r="214" spans="1:17" x14ac:dyDescent="0.2">
      <c r="A214" s="25"/>
      <c r="B214" s="13" t="s">
        <v>223</v>
      </c>
      <c r="C214" s="13">
        <v>128</v>
      </c>
      <c r="D214" s="22">
        <v>1000</v>
      </c>
      <c r="E214" s="23"/>
      <c r="F214" s="7">
        <f>D214*E214</f>
        <v>0</v>
      </c>
      <c r="G214" s="22">
        <v>1000</v>
      </c>
      <c r="H214" s="25"/>
      <c r="I214" s="7">
        <f>G214*H214</f>
        <v>0</v>
      </c>
      <c r="J214" s="22">
        <v>1000</v>
      </c>
      <c r="K214" s="25"/>
      <c r="L214" s="7">
        <f>J214*K214</f>
        <v>0</v>
      </c>
      <c r="M214" s="22">
        <v>1000</v>
      </c>
      <c r="N214" s="25"/>
      <c r="O214" s="7">
        <f>M214*N214</f>
        <v>0</v>
      </c>
      <c r="P214" s="30">
        <v>4000</v>
      </c>
      <c r="Q214" s="23">
        <f>SUM(F214+I214+L214+O214)</f>
        <v>0</v>
      </c>
    </row>
    <row r="215" spans="1:17" x14ac:dyDescent="0.2">
      <c r="B215" s="9" t="s">
        <v>224</v>
      </c>
      <c r="C215" s="13">
        <v>129</v>
      </c>
      <c r="D215" s="22">
        <v>100</v>
      </c>
      <c r="E215" s="23"/>
      <c r="F215" s="7">
        <f>D215*E215</f>
        <v>0</v>
      </c>
      <c r="G215" s="18">
        <v>100</v>
      </c>
      <c r="I215" s="8">
        <f>G215*H215</f>
        <v>0</v>
      </c>
      <c r="J215" s="18">
        <v>100</v>
      </c>
      <c r="L215" s="8">
        <f>J215*K215</f>
        <v>0</v>
      </c>
      <c r="M215" s="18">
        <v>100</v>
      </c>
      <c r="O215" s="8">
        <f>M215*N215</f>
        <v>0</v>
      </c>
      <c r="P215" s="28">
        <v>400</v>
      </c>
      <c r="Q215" s="19">
        <f>SUM(F215+I215+L215+O215)</f>
        <v>0</v>
      </c>
    </row>
    <row r="216" spans="1:17" x14ac:dyDescent="0.2">
      <c r="D216" s="18"/>
    </row>
    <row r="217" spans="1:17" x14ac:dyDescent="0.2">
      <c r="B217" s="17" t="s">
        <v>225</v>
      </c>
      <c r="C217" s="17">
        <v>130</v>
      </c>
      <c r="D217" s="18">
        <v>40000</v>
      </c>
      <c r="E217" s="19"/>
      <c r="F217" s="7">
        <f>D217*E217</f>
        <v>0</v>
      </c>
      <c r="G217" s="18">
        <v>40000</v>
      </c>
      <c r="I217" s="8">
        <f>G217*H217</f>
        <v>0</v>
      </c>
      <c r="J217" s="18">
        <v>40000</v>
      </c>
      <c r="L217" s="8">
        <f>J217*K217</f>
        <v>0</v>
      </c>
      <c r="M217" s="18">
        <v>40000</v>
      </c>
      <c r="O217" s="8">
        <f>M217*N217</f>
        <v>0</v>
      </c>
      <c r="P217" s="28">
        <v>160000</v>
      </c>
      <c r="Q217" s="19">
        <f>SUM(F217+I217+L217+O217)</f>
        <v>0</v>
      </c>
    </row>
    <row r="218" spans="1:17" x14ac:dyDescent="0.2">
      <c r="D218" s="18"/>
      <c r="E218" s="19"/>
      <c r="F218" s="7"/>
      <c r="G218" s="18"/>
      <c r="I218" s="8"/>
      <c r="J218" s="18"/>
      <c r="L218" s="8"/>
      <c r="M218" s="18"/>
      <c r="O218" s="8"/>
      <c r="P218" s="28"/>
      <c r="Q218" s="19"/>
    </row>
    <row r="219" spans="1:17" x14ac:dyDescent="0.2">
      <c r="B219" s="9" t="s">
        <v>226</v>
      </c>
      <c r="C219" s="9">
        <v>140</v>
      </c>
      <c r="D219" s="22">
        <v>25</v>
      </c>
      <c r="E219" s="19"/>
      <c r="F219" s="7">
        <f>D219*E219</f>
        <v>0</v>
      </c>
      <c r="G219" s="18">
        <v>25</v>
      </c>
      <c r="I219" s="8">
        <f>G219*H219</f>
        <v>0</v>
      </c>
      <c r="J219" s="18">
        <v>25</v>
      </c>
      <c r="L219" s="8">
        <f>J219*K219</f>
        <v>0</v>
      </c>
      <c r="M219" s="18">
        <v>25</v>
      </c>
      <c r="O219" s="8">
        <f>M219*N219</f>
        <v>0</v>
      </c>
      <c r="P219" s="28">
        <v>100</v>
      </c>
      <c r="Q219" s="19">
        <f>SUM(F219+I219+L219+O219)</f>
        <v>0</v>
      </c>
    </row>
    <row r="220" spans="1:17" x14ac:dyDescent="0.2">
      <c r="D220" s="18"/>
      <c r="E220" s="19"/>
      <c r="F220" s="7"/>
      <c r="G220" s="18"/>
      <c r="I220" s="8"/>
      <c r="J220" s="18"/>
      <c r="L220" s="8"/>
      <c r="M220" s="18"/>
      <c r="O220" s="8"/>
      <c r="P220" s="28"/>
      <c r="Q220" s="19"/>
    </row>
    <row r="221" spans="1:17" x14ac:dyDescent="0.2">
      <c r="B221" s="9" t="s">
        <v>227</v>
      </c>
      <c r="C221" s="17">
        <v>135</v>
      </c>
      <c r="D221" s="18">
        <v>1000</v>
      </c>
      <c r="E221" s="19"/>
      <c r="F221" s="7">
        <f>D221*E221</f>
        <v>0</v>
      </c>
      <c r="G221" s="18">
        <v>500</v>
      </c>
      <c r="I221" s="7">
        <f>G221*H221</f>
        <v>0</v>
      </c>
      <c r="J221" s="18">
        <v>250</v>
      </c>
      <c r="L221" s="7">
        <f>J221*K221</f>
        <v>0</v>
      </c>
      <c r="M221" s="18">
        <v>250</v>
      </c>
      <c r="O221" s="7">
        <f>M221*N221</f>
        <v>0</v>
      </c>
      <c r="P221" s="30">
        <v>2000</v>
      </c>
      <c r="Q221" s="15">
        <f>SUM(F221+I221+L221+O221)</f>
        <v>0</v>
      </c>
    </row>
    <row r="222" spans="1:17" x14ac:dyDescent="0.2">
      <c r="B222" s="9" t="s">
        <v>228</v>
      </c>
      <c r="C222" s="9">
        <v>178</v>
      </c>
      <c r="D222" s="18">
        <v>24000</v>
      </c>
      <c r="E222" s="19"/>
      <c r="F222" s="7">
        <f>D222*E222</f>
        <v>0</v>
      </c>
      <c r="G222" s="17">
        <v>24500</v>
      </c>
      <c r="I222" s="7">
        <f>G222*H222</f>
        <v>0</v>
      </c>
      <c r="J222" s="17">
        <v>24750</v>
      </c>
      <c r="L222" s="7">
        <f>J222*K222</f>
        <v>0</v>
      </c>
      <c r="M222" s="17">
        <v>24750</v>
      </c>
      <c r="O222" s="7">
        <f>M222*N222</f>
        <v>0</v>
      </c>
      <c r="P222" s="30">
        <v>98000</v>
      </c>
      <c r="Q222" s="15">
        <f>SUM(F222+I222+L222+O222)</f>
        <v>0</v>
      </c>
    </row>
    <row r="223" spans="1:17" x14ac:dyDescent="0.2">
      <c r="D223" s="18"/>
    </row>
    <row r="224" spans="1:17" x14ac:dyDescent="0.2">
      <c r="B224" s="9" t="s">
        <v>229</v>
      </c>
      <c r="C224" s="9">
        <v>134</v>
      </c>
      <c r="D224" s="18">
        <v>50</v>
      </c>
      <c r="E224" s="19"/>
      <c r="F224" s="7">
        <f t="shared" ref="F224:F243" si="56">D224*E224</f>
        <v>0</v>
      </c>
      <c r="G224" s="18">
        <v>50</v>
      </c>
      <c r="I224" s="7">
        <f>G224*H224</f>
        <v>0</v>
      </c>
      <c r="J224" s="18">
        <v>50</v>
      </c>
      <c r="L224" s="7">
        <f>J224*K224</f>
        <v>0</v>
      </c>
      <c r="M224" s="18">
        <v>50</v>
      </c>
      <c r="O224" s="7">
        <f>M224*N224</f>
        <v>0</v>
      </c>
      <c r="P224" s="30">
        <v>200</v>
      </c>
      <c r="Q224" s="15">
        <f t="shared" ref="Q224:Q243" si="57">SUM(F224+I224+L224+O224)</f>
        <v>0</v>
      </c>
    </row>
    <row r="225" spans="2:17" x14ac:dyDescent="0.2">
      <c r="B225" s="9" t="s">
        <v>230</v>
      </c>
      <c r="C225" s="9">
        <v>134</v>
      </c>
      <c r="D225" s="18">
        <v>50</v>
      </c>
      <c r="E225" s="19"/>
      <c r="F225" s="7">
        <f t="shared" si="56"/>
        <v>0</v>
      </c>
      <c r="G225" s="18">
        <v>50</v>
      </c>
      <c r="I225" s="7">
        <f>G225*H225</f>
        <v>0</v>
      </c>
      <c r="J225" s="18">
        <v>50</v>
      </c>
      <c r="L225" s="7">
        <f>J225*K225</f>
        <v>0</v>
      </c>
      <c r="M225" s="18">
        <v>50</v>
      </c>
      <c r="O225" s="7">
        <f>M225*N225</f>
        <v>0</v>
      </c>
      <c r="P225" s="30">
        <v>200</v>
      </c>
      <c r="Q225" s="15">
        <f t="shared" si="57"/>
        <v>0</v>
      </c>
    </row>
    <row r="226" spans="2:17" x14ac:dyDescent="0.2">
      <c r="B226" s="9" t="s">
        <v>231</v>
      </c>
      <c r="C226" s="9">
        <v>134</v>
      </c>
      <c r="D226" s="18">
        <v>50</v>
      </c>
      <c r="E226" s="19"/>
      <c r="F226" s="7">
        <f t="shared" si="56"/>
        <v>0</v>
      </c>
      <c r="G226" s="18">
        <v>50</v>
      </c>
      <c r="I226" s="7">
        <f>G226*H226</f>
        <v>0</v>
      </c>
      <c r="J226" s="18">
        <v>50</v>
      </c>
      <c r="L226" s="7">
        <f>J226*K226</f>
        <v>0</v>
      </c>
      <c r="M226" s="18">
        <v>50</v>
      </c>
      <c r="O226" s="7">
        <f>M226*N226</f>
        <v>0</v>
      </c>
      <c r="P226" s="30">
        <v>200</v>
      </c>
      <c r="Q226" s="15">
        <f t="shared" si="57"/>
        <v>0</v>
      </c>
    </row>
    <row r="227" spans="2:17" x14ac:dyDescent="0.2">
      <c r="B227" s="9" t="s">
        <v>232</v>
      </c>
      <c r="C227" s="9">
        <v>134</v>
      </c>
      <c r="D227" s="18">
        <v>50</v>
      </c>
      <c r="E227" s="19"/>
      <c r="F227" s="7">
        <f t="shared" si="56"/>
        <v>0</v>
      </c>
      <c r="G227" s="18">
        <v>50</v>
      </c>
      <c r="I227" s="7">
        <f>G227*H227</f>
        <v>0</v>
      </c>
      <c r="J227" s="18">
        <v>50</v>
      </c>
      <c r="L227" s="7">
        <f>J227*K227</f>
        <v>0</v>
      </c>
      <c r="M227" s="18">
        <v>50</v>
      </c>
      <c r="O227" s="7">
        <f>M227*N227</f>
        <v>0</v>
      </c>
      <c r="P227" s="30">
        <v>200</v>
      </c>
      <c r="Q227" s="15">
        <f t="shared" si="57"/>
        <v>0</v>
      </c>
    </row>
    <row r="228" spans="2:17" x14ac:dyDescent="0.2">
      <c r="B228" s="9"/>
      <c r="C228" s="9"/>
      <c r="D228" s="18"/>
    </row>
    <row r="229" spans="2:17" x14ac:dyDescent="0.2">
      <c r="B229" s="9" t="s">
        <v>233</v>
      </c>
      <c r="C229" s="9"/>
      <c r="D229" s="18">
        <v>10000</v>
      </c>
      <c r="E229" s="19"/>
      <c r="F229" s="7">
        <f t="shared" si="56"/>
        <v>0</v>
      </c>
      <c r="G229" s="17">
        <v>1000</v>
      </c>
      <c r="I229" s="7">
        <f t="shared" ref="I229:I235" si="58">G229*H229</f>
        <v>0</v>
      </c>
      <c r="J229" s="17">
        <v>1000</v>
      </c>
      <c r="L229" s="7">
        <f t="shared" ref="L229:L235" si="59">J229*K229</f>
        <v>0</v>
      </c>
      <c r="M229" s="17">
        <v>1000</v>
      </c>
      <c r="O229" s="7">
        <f t="shared" ref="O229:O235" si="60">M229*N229</f>
        <v>0</v>
      </c>
      <c r="P229" s="30">
        <v>13000</v>
      </c>
      <c r="Q229" s="15">
        <f t="shared" si="57"/>
        <v>0</v>
      </c>
    </row>
    <row r="230" spans="2:17" x14ac:dyDescent="0.2">
      <c r="B230" s="9"/>
      <c r="C230" s="9"/>
      <c r="D230" s="18"/>
    </row>
    <row r="231" spans="2:17" x14ac:dyDescent="0.2">
      <c r="B231" s="9" t="s">
        <v>234</v>
      </c>
      <c r="C231" s="9"/>
      <c r="D231" s="18">
        <v>8000</v>
      </c>
      <c r="E231" s="19"/>
      <c r="F231" s="7">
        <f t="shared" si="56"/>
        <v>0</v>
      </c>
      <c r="G231" s="17">
        <v>2000</v>
      </c>
      <c r="I231" s="7">
        <f t="shared" si="58"/>
        <v>0</v>
      </c>
      <c r="J231" s="17">
        <v>2000</v>
      </c>
      <c r="L231" s="7">
        <f t="shared" si="59"/>
        <v>0</v>
      </c>
      <c r="M231" s="17">
        <v>2000</v>
      </c>
      <c r="O231" s="7">
        <f t="shared" si="60"/>
        <v>0</v>
      </c>
      <c r="P231" s="30">
        <v>14000</v>
      </c>
      <c r="Q231" s="15">
        <f t="shared" si="57"/>
        <v>0</v>
      </c>
    </row>
    <row r="232" spans="2:17" x14ac:dyDescent="0.2">
      <c r="B232" s="9"/>
      <c r="C232" s="9"/>
      <c r="D232" s="18"/>
    </row>
    <row r="233" spans="2:17" x14ac:dyDescent="0.2">
      <c r="B233" s="9" t="s">
        <v>235</v>
      </c>
      <c r="C233" s="9"/>
      <c r="D233" s="18">
        <v>6000</v>
      </c>
      <c r="E233" s="19"/>
      <c r="F233" s="7">
        <f t="shared" si="56"/>
        <v>0</v>
      </c>
      <c r="G233" s="17">
        <v>2000</v>
      </c>
      <c r="I233" s="7">
        <f t="shared" si="58"/>
        <v>0</v>
      </c>
      <c r="J233" s="17">
        <v>2000</v>
      </c>
      <c r="L233" s="7">
        <f t="shared" si="59"/>
        <v>0</v>
      </c>
      <c r="M233" s="17">
        <v>2000</v>
      </c>
      <c r="O233" s="7">
        <f t="shared" si="60"/>
        <v>0</v>
      </c>
      <c r="P233" s="30">
        <v>12000</v>
      </c>
      <c r="Q233" s="15">
        <f t="shared" si="57"/>
        <v>0</v>
      </c>
    </row>
    <row r="234" spans="2:17" x14ac:dyDescent="0.2">
      <c r="B234" s="9"/>
      <c r="C234" s="9"/>
      <c r="D234" s="18"/>
    </row>
    <row r="235" spans="2:17" x14ac:dyDescent="0.2">
      <c r="B235" s="9" t="s">
        <v>236</v>
      </c>
      <c r="C235" s="9"/>
      <c r="D235" s="18">
        <v>0</v>
      </c>
      <c r="E235" s="19"/>
      <c r="F235" s="7">
        <f t="shared" si="56"/>
        <v>0</v>
      </c>
      <c r="G235" s="17">
        <v>470000</v>
      </c>
      <c r="I235" s="7">
        <f t="shared" si="58"/>
        <v>0</v>
      </c>
      <c r="J235" s="17">
        <v>0</v>
      </c>
      <c r="L235" s="7">
        <f t="shared" si="59"/>
        <v>0</v>
      </c>
      <c r="M235" s="17">
        <v>0</v>
      </c>
      <c r="O235" s="7">
        <f t="shared" si="60"/>
        <v>0</v>
      </c>
      <c r="P235" s="30">
        <v>470000</v>
      </c>
      <c r="Q235" s="15">
        <f t="shared" si="57"/>
        <v>0</v>
      </c>
    </row>
    <row r="236" spans="2:17" x14ac:dyDescent="0.2">
      <c r="B236" s="9"/>
      <c r="C236" s="9"/>
      <c r="D236" s="18"/>
    </row>
    <row r="237" spans="2:17" x14ac:dyDescent="0.2">
      <c r="B237" s="9" t="s">
        <v>237</v>
      </c>
      <c r="C237" s="10" t="s">
        <v>238</v>
      </c>
      <c r="D237" s="18">
        <v>120</v>
      </c>
      <c r="E237" s="19"/>
      <c r="F237" s="7">
        <f t="shared" si="56"/>
        <v>0</v>
      </c>
      <c r="G237" s="18">
        <v>120</v>
      </c>
      <c r="I237" s="7">
        <f>G237*H237</f>
        <v>0</v>
      </c>
      <c r="J237" s="18">
        <v>120</v>
      </c>
      <c r="L237" s="7">
        <f>J237*K237</f>
        <v>0</v>
      </c>
      <c r="M237" s="18">
        <v>120</v>
      </c>
      <c r="O237" s="7">
        <f>M237*N237</f>
        <v>0</v>
      </c>
      <c r="P237" s="30">
        <v>480</v>
      </c>
      <c r="Q237" s="15">
        <f t="shared" si="57"/>
        <v>0</v>
      </c>
    </row>
    <row r="238" spans="2:17" x14ac:dyDescent="0.2">
      <c r="B238" s="9"/>
      <c r="C238" s="9"/>
      <c r="D238" s="18"/>
      <c r="G238" s="18"/>
      <c r="J238" s="18"/>
      <c r="M238" s="18"/>
    </row>
    <row r="239" spans="2:17" x14ac:dyDescent="0.2">
      <c r="B239" s="9" t="s">
        <v>239</v>
      </c>
      <c r="C239" s="9"/>
      <c r="D239" s="18">
        <v>20</v>
      </c>
      <c r="E239" s="19"/>
      <c r="F239" s="7">
        <f t="shared" si="56"/>
        <v>0</v>
      </c>
      <c r="G239" s="18">
        <v>20</v>
      </c>
      <c r="I239" s="7">
        <f>G239*H239</f>
        <v>0</v>
      </c>
      <c r="J239" s="18">
        <v>20</v>
      </c>
      <c r="L239" s="7">
        <f>J239*K239</f>
        <v>0</v>
      </c>
      <c r="M239" s="18">
        <v>20</v>
      </c>
      <c r="O239" s="7">
        <f>M239*N239</f>
        <v>0</v>
      </c>
      <c r="P239" s="30">
        <v>80</v>
      </c>
      <c r="Q239" s="15">
        <f t="shared" si="57"/>
        <v>0</v>
      </c>
    </row>
    <row r="240" spans="2:17" x14ac:dyDescent="0.2">
      <c r="B240" s="9"/>
      <c r="C240" s="9"/>
      <c r="D240" s="18"/>
      <c r="F240" s="7"/>
      <c r="G240" s="18"/>
      <c r="I240" s="7"/>
      <c r="J240" s="18"/>
      <c r="L240" s="7"/>
      <c r="M240" s="18"/>
      <c r="O240" s="7"/>
      <c r="P240" s="30"/>
      <c r="Q240" s="15"/>
    </row>
    <row r="241" spans="2:17" x14ac:dyDescent="0.2">
      <c r="B241" s="9" t="s">
        <v>240</v>
      </c>
      <c r="C241" s="9"/>
      <c r="D241" s="18">
        <v>15</v>
      </c>
      <c r="E241" s="19"/>
      <c r="F241" s="7">
        <f t="shared" si="56"/>
        <v>0</v>
      </c>
      <c r="G241" s="17">
        <v>15</v>
      </c>
      <c r="I241" s="7">
        <f>G241*H241</f>
        <v>0</v>
      </c>
      <c r="J241" s="17">
        <v>15</v>
      </c>
      <c r="L241" s="7">
        <f>J241*K241</f>
        <v>0</v>
      </c>
      <c r="M241" s="17">
        <v>15</v>
      </c>
      <c r="O241" s="7">
        <f>M241*N241</f>
        <v>0</v>
      </c>
      <c r="P241" s="30">
        <v>60</v>
      </c>
      <c r="Q241" s="15">
        <f t="shared" si="57"/>
        <v>0</v>
      </c>
    </row>
    <row r="242" spans="2:17" x14ac:dyDescent="0.2">
      <c r="B242" s="9"/>
      <c r="C242" s="9"/>
      <c r="D242" s="18"/>
    </row>
    <row r="243" spans="2:17" x14ac:dyDescent="0.2">
      <c r="B243" s="9" t="s">
        <v>241</v>
      </c>
      <c r="C243" s="9">
        <v>34</v>
      </c>
      <c r="D243" s="18">
        <v>1000</v>
      </c>
      <c r="E243" s="19"/>
      <c r="F243" s="7">
        <f t="shared" si="56"/>
        <v>0</v>
      </c>
      <c r="G243" s="17">
        <v>1000</v>
      </c>
      <c r="I243" s="7">
        <f>G243*H243</f>
        <v>0</v>
      </c>
      <c r="J243" s="17">
        <v>1000</v>
      </c>
      <c r="L243" s="7">
        <f>J243*K243</f>
        <v>0</v>
      </c>
      <c r="M243" s="17">
        <v>1000</v>
      </c>
      <c r="O243" s="7">
        <f>M243*N243</f>
        <v>0</v>
      </c>
      <c r="P243" s="30">
        <v>4000</v>
      </c>
      <c r="Q243" s="15">
        <f t="shared" si="57"/>
        <v>0</v>
      </c>
    </row>
    <row r="244" spans="2:17" x14ac:dyDescent="0.2">
      <c r="B244" s="9"/>
      <c r="C244" s="9"/>
      <c r="D244" s="18"/>
    </row>
    <row r="245" spans="2:17" ht="75.75" customHeight="1" x14ac:dyDescent="0.2">
      <c r="B245" s="9"/>
      <c r="C245" s="9"/>
      <c r="D245" s="18"/>
      <c r="M245" s="32" t="s">
        <v>254</v>
      </c>
      <c r="N245" s="33"/>
      <c r="O245" s="33"/>
      <c r="P245" s="31"/>
      <c r="Q245" s="26">
        <f>SUM(Q4:$Q$244)</f>
        <v>0</v>
      </c>
    </row>
  </sheetData>
  <mergeCells count="1">
    <mergeCell ref="M245:O245"/>
  </mergeCells>
  <pageMargins left="0.25" right="0.25" top="0.75" bottom="0.75" header="0.3" footer="0.3"/>
  <pageSetup paperSize="8"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Subject_x0020_CategoryOOB xmlns="BF839C4C-B806-4053-BF0A-2B8A79603B5A">
      <Value>SERVICE PERSONNEL AND VETERANS AGENCY</Value>
    </Subject_x0020_CategoryOOB>
    <BusinessOwner xmlns="BF839C4C-B806-4053-BF0A-2B8A79603B5A" xsi:nil="true"/>
    <PolicyIdentifier xmlns="http://schemas.microsoft.com/sharepoint/v3">UK</PolicyIdentifier>
    <DPADisclosabilityIndicator xmlns="http://schemas.microsoft.com/sharepoint/v3" xsi:nil="true"/>
    <FOIReleasedOnRequest xmlns="http://schemas.microsoft.com/sharepoint/v3" xsi:nil="true"/>
    <EIRException xmlns="http://schemas.microsoft.com/sharepoint/v3" xsi:nil="true"/>
    <Status xmlns="http://schemas.microsoft.com/sharepoint/v3">Final</Status>
    <SubjectKeywords xmlns="BF839C4C-B806-4053-BF0A-2B8A79603B5A" xsi:nil="true"/>
    <fileplanIDOOB xmlns="BF839C4C-B806-4053-BF0A-2B8A79603B5A">04_Deliver</fileplanIDOOB>
    <MeridioEDCStatus xmlns="bf839c4c-b806-4053-bf0a-2b8a79603b5a" xsi:nil="true"/>
    <Business_x0020_OwnerOOB xmlns="BF839C4C-B806-4053-BF0A-2B8A79603B5A">Service Personnel and Veterans Agency</Business_x0020_OwnerOOB>
    <AuthorOriginator xmlns="http://schemas.microsoft.com/sharepoint/v3">Harding, Elizabeth C2</AuthorOriginator>
    <DPAExemption xmlns="http://schemas.microsoft.com/sharepoint/v3" xsi:nil="true"/>
    <MeridioEDCData xmlns="bf839c4c-b806-4053-bf0a-2b8a79603b5a" xsi:nil="true"/>
    <Declared xmlns="bf839c4c-b806-4053-bf0a-2b8a79603b5a">false</Declared>
    <SubjectCategory xmlns="BF839C4C-B806-4053-BF0A-2B8A79603B5A" xsi:nil="true"/>
    <fileplanIDPTH xmlns="bf839c4c-b806-4053-bf0a-2b8a79603b5a">04_Deliver</fileplanIDPTH>
    <File_x0020_Reference xmlns="bf839c4c-b806-4053-bf0a-2b8a79603b5a">013 Medals Requirement</File_x0020_Reference>
    <Copyright xmlns="http://schemas.microsoft.com/sharepoint/v3" xsi:nil="true"/>
    <SecurityDescriptors xmlns="http://schemas.microsoft.com/sharepoint/v3">None</SecurityDescriptors>
    <SecurityNonUKConstraints xmlns="http://schemas.microsoft.com/sharepoint/v3" xsi:nil="true"/>
    <FOIPublicationDate xmlns="http://schemas.microsoft.com/sharepoint/v3" xsi:nil="true"/>
    <Subject_x0020_KeywordsOOB xmlns="BF839C4C-B806-4053-BF0A-2B8A79603B5A">
      <Value>Service Personnel and Veterans Agency</Value>
    </Subject_x0020_KeywordsOOB>
    <DocumentVersion xmlns="http://schemas.microsoft.com/sharepoint/v3" xsi:nil="true"/>
    <EIRDisclosabilityIndicator xmlns="http://schemas.microsoft.com/sharepoint/v3" xsi:nil="true"/>
    <Local_x0020_KeywordsOOB xmlns="BF839C4C-B806-4053-BF0A-2B8A79603B5A"/>
    <DocId xmlns="bf839c4c-b806-4053-bf0a-2b8a79603b5a" xsi:nil="true"/>
    <fileplanID xmlns="BF839C4C-B806-4053-BF0A-2B8A79603B5A" xsi:nil="true"/>
    <CreatedOriginated xmlns="http://schemas.microsoft.com/sharepoint/v3">2017-11-07T00:00:00+00:00</CreatedOriginated>
    <FOIExemption xmlns="http://schemas.microsoft.com/sharepoint/v3">No</FOIExemption>
    <MeridioUrl xmlns="bf839c4c-b806-4053-bf0a-2b8a79603b5a" xsi:nil="true"/>
    <Description xmlns="http://schemas.microsoft.com/sharepoint/v3" xsi:nil="true"/>
    <LocalKeywords xmlns="BF839C4C-B806-4053-BF0A-2B8A79603B5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6C293CB7D2C97349A87F0079476D5F6C" ma:contentTypeVersion="17" ma:contentTypeDescription="Designed to facilitate the storage of MOD Documents with a '.doc' or '.docx' extension" ma:contentTypeScope="" ma:versionID="c781a9e4ef961488a6b7573fa51f8141">
  <xsd:schema xmlns:xsd="http://www.w3.org/2001/XMLSchema" xmlns:p="http://schemas.microsoft.com/office/2006/metadata/properties" xmlns:ns1="http://schemas.microsoft.com/sharepoint/v3" xmlns:ns2="BF839C4C-B806-4053-BF0A-2B8A79603B5A" xmlns:ns3="bf839c4c-b806-4053-bf0a-2b8a79603b5a" targetNamespace="http://schemas.microsoft.com/office/2006/metadata/properties" ma:root="true" ma:fieldsID="f08aa4d694340d6c5d55064937729e5a" ns1:_="" ns2:_="" ns3:_="">
    <xsd:import namespace="http://schemas.microsoft.com/sharepoint/v3"/>
    <xsd:import namespace="BF839C4C-B806-4053-BF0A-2B8A79603B5A"/>
    <xsd:import namespace="bf839c4c-b806-4053-bf0a-2b8a79603b5a"/>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DPADisclosabilityIndicator" minOccurs="0"/>
                <xsd:element ref="ns1:DPAExemption" minOccurs="0"/>
                <xsd:element ref="ns1:EIRDisclosabilityIndicator" minOccurs="0"/>
                <xsd:element ref="ns1:FOIExemption" minOccurs="0"/>
                <xsd:element ref="ns1:FOIPublicationDate" minOccurs="0"/>
                <xsd:element ref="ns1:FOIReleasedOnRequest" minOccurs="0"/>
                <xsd:element ref="ns1:PolicyIdentifier" minOccurs="0"/>
                <xsd:element ref="ns3:File_x0020_Reference" minOccurs="0"/>
                <xsd:element ref="ns3:Declared" minOccurs="0"/>
                <xsd:element ref="ns3:DocId" minOccurs="0"/>
                <xsd:element ref="ns3:MeridioUrl" minOccurs="0"/>
                <xsd:element ref="ns3:MeridioEDCStatus" minOccurs="0"/>
                <xsd:element ref="ns3:MeridioEDCData" minOccurs="0"/>
                <xsd:element ref="ns1:EIRException"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8"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19"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0" ma:displayName="Created (Originated)" ma:description="The date the document was originally created." ma:internalName="CreatedOriginated" ma:readOnly="false">
      <xsd:simpleType>
        <xsd:restriction base="dms:DateTime"/>
      </xsd:simpleType>
    </xsd:element>
    <xsd:element name="SecurityDescriptors" ma:index="21"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2"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23"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4"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5"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Whether there are exceptions to access the resource in accordance with the FOI legislatio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7"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8"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EIRException" ma:index="42"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schema>
  <xsd:schema xmlns:xsd="http://www.w3.org/2001/XMLSchema" xmlns:dms="http://schemas.microsoft.com/office/2006/documentManagement/types" targetNamespace="BF839C4C-B806-4053-BF0A-2B8A79603B5A" elementFormDefault="qualified">
    <xsd:import namespace="http://schemas.microsoft.com/office/2006/documentManagement/types"/>
    <xsd:element name="SubjectCategory" ma:index="6" nillable="true" ma:displayName="Subject Category" ma:description="Categories must be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SERVICE PERSONNEL AND VETERANS AGENCY" ma:description="Categories must be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UDIT AND ASSURANCE"/>
                        <xsd:enumeration value="COMMERCIAL GUIDANCE"/>
                        <xsd:enumeration value="COMMERCIAL MANAGEMENT"/>
                        <xsd:enumeration value="CONTRACTING POLICY"/>
                        <xsd:enumeration value="CONTRACTS"/>
                        <xsd:enumeration value="DEFENCE BUSINESS SERVICES"/>
                        <xsd:enumeration value="HONOURS AND AWARDS"/>
                        <xsd:enumeration value="PROCUREMENT"/>
                        <xsd:enumeration value="PROCUREMENT PROCESS"/>
                        <xsd:enumeration value="SERVICE PERSONNEL AND VETERANS AGENCY"/>
                        <xsd:maxLength value="255"/>
                      </xsd:restriction>
                    </xsd:simpleType>
                  </xsd:union>
                </xsd:simpleType>
              </xsd:element>
            </xsd:sequence>
          </xsd:extension>
        </xsd:complexContent>
      </xsd:complexType>
    </xsd:element>
    <xsd:element name="SubjectKeywords" ma:index="8" nillable="true" ma:displayName="Subject Keywords" ma:description="Keywords must be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Service Personnel and Veterans Agency" ma:description="Keywords must be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rctic Star"/>
                        <xsd:enumeration value="Audit and assurance"/>
                        <xsd:enumeration value="Bomber Command Clasp"/>
                        <xsd:enumeration value="Branding and image"/>
                        <xsd:enumeration value="Commercial guidance"/>
                        <xsd:enumeration value="Commercial management"/>
                        <xsd:enumeration value="Commercial publications"/>
                        <xsd:enumeration value="Contract management"/>
                        <xsd:enumeration value="Decorations and medals"/>
                        <xsd:enumeration value="Defence Business Services"/>
                        <xsd:enumeration value="GPC"/>
                        <xsd:enumeration value="Intellectual property rights"/>
                        <xsd:enumeration value="IPR"/>
                        <xsd:enumeration value="Procurement"/>
                        <xsd:enumeration value="Procurement methods"/>
                        <xsd:enumeration value="Procurement process"/>
                        <xsd:enumeration value="Purchase to Payment"/>
                        <xsd:enumeration value="Requests for contract action"/>
                        <xsd:enumeration value="Requirements documentation"/>
                        <xsd:enumeration value="Service Personnel and Veterans Agency"/>
                        <xsd:enumeration value="Tendering"/>
                        <xsd:enumeration value="User requirements"/>
                        <xsd:maxLength value="255"/>
                      </xsd:restriction>
                    </xsd:simpleType>
                  </xsd:union>
                </xsd:simpleType>
              </xsd:element>
            </xsd:sequence>
          </xsd:extension>
        </xsd:complexContent>
      </xsd:complexType>
    </xsd:element>
    <xsd:element name="LocalKeywords" ma:index="10" nillable="true" ma:displayName="Local Keywords" ma:description="Add a list of comma separated locally used keywords to help you organize and browse items in your site." ma:hidden="true" ma:internalName="LocalKeywords">
      <xsd:simpleType>
        <xsd:restriction base="dms:Unknown"/>
      </xsd:simpleType>
    </xsd:element>
    <xsd:element name="Local_x0020_KeywordsOOB" ma:index="11" nillable="true" ma:displayName="Local Keywords:" ma:description="Add a list of comma separated locally used keywords to help you organize and browse items in your site."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Advert"/>
                        <xsd:enumeration value="Advice"/>
                        <xsd:enumeration value="Arctic Star"/>
                        <xsd:enumeration value="Bomber Command Clasp"/>
                        <xsd:enumeration value="Business Case"/>
                        <xsd:enumeration value="CDS Commendation"/>
                        <xsd:enumeration value="Commercial"/>
                        <xsd:enumeration value="compliance"/>
                        <xsd:enumeration value="Compliance check"/>
                        <xsd:enumeration value="Contract"/>
                        <xsd:enumeration value="Contract awards"/>
                        <xsd:enumeration value="Contract monitoring"/>
                        <xsd:enumeration value="Contract Notice"/>
                        <xsd:enumeration value="Contract transfer"/>
                        <xsd:enumeration value="Contracts Finder"/>
                        <xsd:enumeration value="copyright"/>
                        <xsd:enumeration value="DECS"/>
                        <xsd:enumeration value="DePS"/>
                        <xsd:enumeration value="design rights"/>
                        <xsd:enumeration value="Evaluation"/>
                        <xsd:enumeration value="February 12 update"/>
                        <xsd:enumeration value="General Documents"/>
                        <xsd:enumeration value="GPC"/>
                        <xsd:enumeration value="GPC; ribbon"/>
                        <xsd:enumeration value="invoice"/>
                        <xsd:enumeration value="IPR"/>
                        <xsd:enumeration value="ITT"/>
                        <xsd:enumeration value="Legal advice"/>
                        <xsd:enumeration value="Lots"/>
                        <xsd:enumeration value="Master List"/>
                        <xsd:enumeration value="Medal Grouping"/>
                        <xsd:enumeration value="Medals"/>
                        <xsd:enumeration value="Memorial Technical Support"/>
                        <xsd:enumeration value="MOD MO Medals"/>
                        <xsd:enumeration value="MODMO"/>
                        <xsd:enumeration value="MODMO RM SLA"/>
                        <xsd:enumeration value="Order under SLA"/>
                        <xsd:enumeration value="P2P"/>
                        <xsd:enumeration value="PCR. DSPCR"/>
                        <xsd:enumeration value="performance issues"/>
                        <xsd:enumeration value="PIN"/>
                        <xsd:enumeration value="Potential Requirement - AS &amp; BCC"/>
                        <xsd:enumeration value="PQQ"/>
                        <xsd:enumeration value="Preparation"/>
                        <xsd:enumeration value="Preparation; Tender; tender preparation"/>
                        <xsd:enumeration value="Pricing Schedule"/>
                        <xsd:enumeration value="Procurement Strategy"/>
                        <xsd:enumeration value="Procurement timeline"/>
                        <xsd:enumeration value="RCA"/>
                        <xsd:enumeration value="Registered Design"/>
                        <xsd:enumeration value="ribbon"/>
                        <xsd:enumeration value="SN of Contract Award Decisiojn unsuccessful"/>
                        <xsd:enumeration value="Standard Notice of Entry into Contract"/>
                        <xsd:enumeration value="Standard Notice of Entry into Contract Winning Tenderer"/>
                        <xsd:enumeration value="Statement of Requirement"/>
                        <xsd:enumeration value="Statistics"/>
                        <xsd:enumeration value="STL Files"/>
                        <xsd:enumeration value="submission"/>
                        <xsd:enumeration value="Supplier information"/>
                        <xsd:enumeration value="Tender"/>
                        <xsd:enumeration value="Tender clarification"/>
                        <xsd:enumeration value="Tender documents"/>
                        <xsd:enumeration value="tender preparation"/>
                        <xsd:enumeration value="Tender Response Evaluation Sheet"/>
                        <xsd:enumeration value="Tender Results"/>
                        <xsd:enumeration value="Tender submission"/>
                        <xsd:enumeration value="Terms and Conditions"/>
                        <xsd:enumeration value="TIB"/>
                        <xsd:enumeration value="Transfer of Contract"/>
                        <xsd:enumeration value="Veterans Badge"/>
                      </xsd:restriction>
                    </xsd:simpleType>
                  </xsd:union>
                </xsd:simpleType>
              </xsd:element>
            </xsd:sequence>
          </xsd:extension>
        </xsd:complexContent>
      </xsd:complexType>
    </xsd:element>
    <xsd:element name="BusinessOwner" ma:index="12" nillable="true" ma:displayName="Business Owner" ma:description="Enter the organisation that has chief responsibility for the content of this item." ma:hidden="true" ma:internalName="BusinessOwner">
      <xsd:simpleType>
        <xsd:restriction base="dms:Unknown">
          <xsd:enumeration value="None"/>
        </xsd:restriction>
      </xsd:simpleType>
    </xsd:element>
    <xsd:element name="Business_x0020_OwnerOOB" ma:index="13" ma:displayName="Business Owner:" ma:default="Service Personnel and Veterans Agency" ma:description="Enter the organisation that has chief responsibility for the content of this item." ma:format="Dropdown" ma:internalName="Business_x0020_OwnerOOB">
      <xsd:simpleType>
        <xsd:union memberTypes="dms:Text">
          <xsd:simpleType>
            <xsd:restriction base="dms:Choice">
              <xsd:enumeration value="DE&amp;S Director Commercial"/>
              <xsd:enumeration value="DE&amp;S Director Commercial Project Enablement Team"/>
              <xsd:enumeration value="Defence Business Services"/>
              <xsd:enumeration value="Defence Internal Audit"/>
              <xsd:enumeration value="Service Personnel and Veterans Agency"/>
              <xsd:maxLength value="255"/>
            </xsd:restriction>
          </xsd:simpleType>
        </xsd:union>
      </xsd:simpleType>
    </xsd:element>
    <xsd:element name="fileplanID" ma:index="15" nillable="true" ma:displayName="UK Defence File Plan" ma:description="Classes must be selected from the UK Defence File Plan" ma:hidden="true" ma:internalName="fileplanID">
      <xsd:simpleType>
        <xsd:restriction base="dms:Unknown">
          <xsd:enumeration value="None"/>
        </xsd:restriction>
      </xsd:simpleType>
    </xsd:element>
    <xsd:element name="fileplanIDOOB" ma:index="16" ma:displayName="UK Defence File Plan:" ma:default="04_Deliver" ma:description="ID must be selected from the UK Defence File Plan" ma:format="Dropdown" ma:internalName="fileplanIDOOB">
      <xsd:simpleType>
        <xsd:union memberTypes="dms:Text">
          <xsd:simpleType>
            <xsd:restriction base="dms:Choice">
              <xsd:enumeration value="01_05 Manage Personnel"/>
              <xsd:enumeration value="01_Administer"/>
              <xsd:enumeration value="03_04 Provide Commercial Activities"/>
              <xsd:enumeration value="03_12 Support Operations"/>
              <xsd:enumeration value="04_Deliver"/>
              <xsd:maxLength value="255"/>
            </xsd:restriction>
          </xsd:simpleType>
        </xsd:union>
      </xsd:simpleType>
    </xsd:element>
  </xsd:schema>
  <xsd:schema xmlns:xsd="http://www.w3.org/2001/XMLSchema" xmlns:dms="http://schemas.microsoft.com/office/2006/documentManagement/types" targetNamespace="bf839c4c-b806-4053-bf0a-2b8a79603b5a"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File_x0020_Reference" ma:index="34" nillable="true" ma:displayName="File Reference" ma:default="001" ma:format="Dropdown" ma:internalName="File_x0020_Reference">
      <xsd:simpleType>
        <xsd:restriction base="dms:Choice">
          <xsd:enumeration value="001"/>
          <xsd:enumeration value="002"/>
          <xsd:enumeration value="003"/>
          <xsd:enumeration value="004 Maintenance Cover"/>
          <xsd:enumeration value="005 General Correspondence"/>
          <xsd:enumeration value="006"/>
          <xsd:enumeration value="007"/>
          <xsd:enumeration value="008 DOOR and Elizabeth Cross located at 10-069"/>
          <xsd:enumeration value="009 Courier Services"/>
          <xsd:enumeration value="010 SLA Royal Mint"/>
          <xsd:enumeration value="011 CTLBC-1122 The Provision of various Veterans Badges"/>
          <xsd:enumeration value="012 AS and BCC RQT"/>
          <xsd:enumeration value="013 Medals Requirement"/>
          <xsd:enumeration value="014 Cyprus 63-64 and Berlin Airlift Clasps"/>
          <xsd:enumeration value="015 GSM08"/>
          <xsd:enumeration value="016 HOCS4/00007 Armed Forces Veterans Badges"/>
          <xsd:enumeration value="017 HOCS4/00008 Laser Engraving Machines"/>
          <xsd:enumeration value="018 HOCS4/00019 HM Armed Forces Veterans Badges"/>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restrict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ma:index="33"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172E6E-6BE3-4BD8-AA27-82BBB37B4F66}"/>
</file>

<file path=customXml/itemProps2.xml><?xml version="1.0" encoding="utf-8"?>
<ds:datastoreItem xmlns:ds="http://schemas.openxmlformats.org/officeDocument/2006/customXml" ds:itemID="{79F8EE6B-E97C-4016-8C78-31376D35EDFD}"/>
</file>

<file path=customXml/itemProps3.xml><?xml version="1.0" encoding="utf-8"?>
<ds:datastoreItem xmlns:ds="http://schemas.openxmlformats.org/officeDocument/2006/customXml" ds:itemID="{16270E0A-58E6-4500-81FF-63B48CADEB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20180109-HOCS400003-Schedule 4-Pricing Schedule</dc:title>
  <dc:subject>ITT Final</dc:subject>
  <dc:creator>HardingE784</dc:creator>
  <cp:lastModifiedBy>HardingE784</cp:lastModifiedBy>
  <cp:lastPrinted>2017-12-15T13:23:31Z</cp:lastPrinted>
  <dcterms:created xsi:type="dcterms:W3CDTF">2017-11-07T13:35:28Z</dcterms:created>
  <dcterms:modified xsi:type="dcterms:W3CDTF">2018-01-09T17:19:44Z</dcterms:modified>
  <cp:contentType>MOD 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0x0101002817DCC3B91A4B7EA656B27E1AE952E3006C293CB7D2C97349A87F0079476D5F6C</vt:lpwstr>
  </property>
</Properties>
</file>